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5450" windowHeight="11130"/>
  </bookViews>
  <sheets>
    <sheet name="Приложение 6" sheetId="2" r:id="rId1"/>
  </sheets>
  <calcPr calcId="124519"/>
</workbook>
</file>

<file path=xl/calcChain.xml><?xml version="1.0" encoding="utf-8"?>
<calcChain xmlns="http://schemas.openxmlformats.org/spreadsheetml/2006/main">
  <c r="AE72" i="2"/>
  <c r="AE71" s="1"/>
  <c r="AE65"/>
  <c r="AE64" s="1"/>
  <c r="AE62"/>
  <c r="AE60"/>
  <c r="AE55"/>
  <c r="AE47"/>
  <c r="AE45"/>
  <c r="AE43"/>
  <c r="AE40"/>
  <c r="AE39" s="1"/>
  <c r="AE37"/>
  <c r="AE36" s="1"/>
  <c r="AE31"/>
  <c r="AE30" s="1"/>
  <c r="AE28"/>
  <c r="AE27" s="1"/>
  <c r="AE22"/>
  <c r="AE21" s="1"/>
  <c r="AE17"/>
  <c r="AE14"/>
  <c r="AE13" s="1"/>
  <c r="AC72"/>
  <c r="AC71" s="1"/>
  <c r="AC64"/>
  <c r="AC62"/>
  <c r="AC60"/>
  <c r="AC55"/>
  <c r="AC47"/>
  <c r="AC45"/>
  <c r="AC43"/>
  <c r="AC40"/>
  <c r="AC39" s="1"/>
  <c r="AC37"/>
  <c r="AC36" s="1"/>
  <c r="AC31"/>
  <c r="AC30" s="1"/>
  <c r="AC28"/>
  <c r="AC27" s="1"/>
  <c r="AC22"/>
  <c r="AC21" s="1"/>
  <c r="AC17"/>
  <c r="AC14"/>
  <c r="AC13" s="1"/>
  <c r="W65"/>
  <c r="W64" s="1"/>
  <c r="W53"/>
  <c r="W72"/>
  <c r="W71" s="1"/>
  <c r="W62"/>
  <c r="W60"/>
  <c r="W55"/>
  <c r="W47"/>
  <c r="W45"/>
  <c r="W40"/>
  <c r="W39" s="1"/>
  <c r="W37"/>
  <c r="W36" s="1"/>
  <c r="W31"/>
  <c r="W30" s="1"/>
  <c r="W28"/>
  <c r="W27" s="1"/>
  <c r="W22"/>
  <c r="W21" s="1"/>
  <c r="W17"/>
  <c r="W19"/>
  <c r="W14"/>
  <c r="W13" s="1"/>
  <c r="W11"/>
  <c r="W10" s="1"/>
  <c r="AC59" l="1"/>
  <c r="AE59"/>
  <c r="W59"/>
  <c r="W16"/>
</calcChain>
</file>

<file path=xl/sharedStrings.xml><?xml version="1.0" encoding="utf-8"?>
<sst xmlns="http://schemas.openxmlformats.org/spreadsheetml/2006/main" count="277" uniqueCount="90">
  <si>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</si>
  <si>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</si>
  <si>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</si>
  <si>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</si>
  <si>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</si>
  <si>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</si>
  <si>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</si>
  <si>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</si>
  <si>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</si>
  <si>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</si>
  <si>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</si>
  <si>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</si>
  <si>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</si>
  <si>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</si>
  <si>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</si>
  <si>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</si>
  <si>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</si>
  <si>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</si>
  <si>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</si>
  <si>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</si>
  <si>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</si>
  <si>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</si>
  <si>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98.0.00.25180</t>
  </si>
  <si>
    <t>Прочие мероприятия по благоустройству городских округов и поселений</t>
  </si>
  <si>
    <t>9800025180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</si>
  <si>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</si>
  <si>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</si>
  <si>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</si>
  <si>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</si>
  <si>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</si>
  <si>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</si>
  <si>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</si>
  <si>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</si>
  <si>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</si>
  <si>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</si>
  <si>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</si>
  <si>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</si>
  <si>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</si>
  <si>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</si>
  <si>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</si>
  <si>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</si>
  <si>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</si>
  <si>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</si>
  <si>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</si>
  <si>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</si>
  <si>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</si>
  <si>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</si>
  <si>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</si>
  <si>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</si>
  <si>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</si>
  <si>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</si>
  <si>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</si>
  <si>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</si>
  <si>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</si>
  <si>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</si>
  <si>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</si>
  <si>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</si>
  <si>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</si>
  <si>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</si>
  <si>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</si>
  <si>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РЗ</t>
  </si>
  <si>
    <t>ПР</t>
  </si>
  <si>
    <t>01</t>
  </si>
  <si>
    <t>04</t>
  </si>
  <si>
    <t>02</t>
  </si>
  <si>
    <t>06</t>
  </si>
  <si>
    <t>11</t>
  </si>
  <si>
    <t>03</t>
  </si>
  <si>
    <t>09</t>
  </si>
  <si>
    <t>10</t>
  </si>
  <si>
    <t>05</t>
  </si>
  <si>
    <t>08</t>
  </si>
  <si>
    <t>99</t>
  </si>
  <si>
    <t>98.0.00.70190</t>
  </si>
  <si>
    <t>Физическая культура и спорт</t>
  </si>
  <si>
    <t>98.0.00.27360</t>
  </si>
  <si>
    <t>2023 год</t>
  </si>
  <si>
    <t>Коммунальное хозяйство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</si>
  <si>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</si>
  <si>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</si>
  <si>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государственных функций, связанных с общегосударственным управлением</t>
  </si>
  <si>
    <t>98.0.00.22330</t>
  </si>
  <si>
    <t>13</t>
  </si>
  <si>
    <t>2024 год</t>
  </si>
  <si>
    <t>Приложение 3</t>
  </si>
  <si>
    <t>РАСПРЕДЕЛЕНИЕ БЮДЖЕТНЫХ АССИГНОВАНИЙ МАЙСКОГО СЕЛЬСОВЕТА КРАСНОЗЕРСКОГО РАЙОНА НОВОСИБИРСКОЙ ОБЛАСТИ 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</si>
  <si>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Обеспечение сбалансированности местных бюджетов</t>
  </si>
  <si>
    <t>Культура</t>
  </si>
  <si>
    <t xml:space="preserve"> Межбюджетные трансферты</t>
  </si>
  <si>
    <t xml:space="preserve">к решению  21 сессии от 27.12.2021г  Совета депутатов Майского сельсовета Краснозерского района Новосибирской области "О бюджете  Майского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</si>
</sst>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1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2" xfId="1" applyFont="1" applyBorder="1" applyProtection="1">
      <protection hidden="1"/>
    </xf>
    <xf numFmtId="0" fontId="8" fillId="0" borderId="2" xfId="1" applyFont="1" applyBorder="1"/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1" applyNumberFormat="1" applyFont="1" applyFill="1" applyBorder="1" applyAlignment="1" applyProtection="1">
      <alignment horizontal="right" vertical="center"/>
      <protection hidden="1"/>
    </xf>
    <xf numFmtId="165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Fill="1" applyBorder="1" applyProtection="1">
      <protection hidden="1"/>
    </xf>
    <xf numFmtId="0" fontId="1" fillId="0" borderId="2" xfId="1" applyFill="1" applyBorder="1"/>
    <xf numFmtId="0" fontId="1" fillId="0" borderId="0" xfId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Fill="1" applyBorder="1" applyProtection="1">
      <protection hidden="1"/>
    </xf>
    <xf numFmtId="0" fontId="7" fillId="0" borderId="12" xfId="1" applyFont="1" applyFill="1" applyBorder="1" applyProtection="1">
      <protection hidden="1"/>
    </xf>
    <xf numFmtId="0" fontId="1" fillId="0" borderId="0" xfId="1" applyFill="1" applyProtection="1">
      <protection hidden="1"/>
    </xf>
    <xf numFmtId="49" fontId="1" fillId="0" borderId="2" xfId="1" applyNumberFormat="1" applyFill="1" applyBorder="1" applyProtection="1">
      <protection hidden="1"/>
    </xf>
    <xf numFmtId="49" fontId="5" fillId="0" borderId="2" xfId="1" applyNumberFormat="1" applyFont="1" applyFill="1" applyBorder="1"/>
    <xf numFmtId="49" fontId="1" fillId="0" borderId="2" xfId="1" applyNumberFormat="1" applyFill="1" applyBorder="1"/>
    <xf numFmtId="164" fontId="8" fillId="0" borderId="2" xfId="1" applyNumberFormat="1" applyFont="1" applyFill="1" applyBorder="1"/>
    <xf numFmtId="0" fontId="8" fillId="0" borderId="2" xfId="1" applyFont="1" applyFill="1" applyBorder="1"/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167" fontId="6" fillId="0" borderId="3" xfId="1" applyNumberFormat="1" applyFont="1" applyFill="1" applyBorder="1" applyAlignment="1" applyProtection="1">
      <alignment horizontal="center" vertical="center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6" fontId="5" fillId="0" borderId="12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center" vertical="center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Font="1" applyFill="1" applyBorder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right" vertical="center"/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6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protection hidden="1"/>
    </xf>
    <xf numFmtId="49" fontId="6" fillId="0" borderId="12" xfId="1" applyNumberFormat="1" applyFont="1" applyFill="1" applyBorder="1" applyAlignment="1" applyProtection="1">
      <alignment horizontal="center" vertical="center"/>
      <protection hidden="1"/>
    </xf>
    <xf numFmtId="49" fontId="6" fillId="0" borderId="7" xfId="1" applyNumberFormat="1" applyFont="1" applyFill="1" applyBorder="1" applyAlignment="1" applyProtection="1">
      <alignment horizontal="center" vertical="center"/>
      <protection hidden="1"/>
    </xf>
    <xf numFmtId="49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4"/>
  <sheetViews>
    <sheetView showGridLines="0" tabSelected="1" workbookViewId="0">
      <selection activeCell="R11" sqref="R11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41" customWidth="1"/>
    <col min="16" max="16" width="0" style="1" hidden="1" customWidth="1"/>
    <col min="17" max="17" width="16.140625" style="1" customWidth="1"/>
    <col min="18" max="18" width="6" style="1" customWidth="1"/>
    <col min="19" max="20" width="0" style="1" hidden="1" customWidth="1"/>
    <col min="21" max="22" width="6" style="65" customWidth="1"/>
    <col min="23" max="23" width="12.42578125" style="1" customWidth="1"/>
    <col min="24" max="28" width="0" style="1" hidden="1" customWidth="1"/>
    <col min="29" max="29" width="13.42578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50" t="s">
        <v>84</v>
      </c>
      <c r="AD1" s="150"/>
      <c r="AE1" s="150"/>
      <c r="AF1" s="30"/>
    </row>
    <row r="2" spans="1:35" ht="73.5" customHeight="1">
      <c r="Q2" s="150" t="s">
        <v>89</v>
      </c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30"/>
      <c r="AG2" s="30"/>
      <c r="AH2" s="30"/>
      <c r="AI2" s="30"/>
    </row>
    <row r="3" spans="1:35" hidden="1"/>
    <row r="4" spans="1:35" ht="84" customHeight="1">
      <c r="O4" s="178" t="s">
        <v>85</v>
      </c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</row>
    <row r="5" spans="1:35" ht="12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2"/>
      <c r="P5" s="4"/>
      <c r="Q5" s="4"/>
      <c r="R5" s="4"/>
      <c r="S5" s="4"/>
      <c r="T5" s="4"/>
      <c r="U5" s="66"/>
      <c r="V5" s="66"/>
      <c r="X5" s="31"/>
      <c r="Y5" s="29"/>
      <c r="Z5" s="29"/>
      <c r="AA5" s="3"/>
      <c r="AB5" s="2"/>
      <c r="AC5" s="2"/>
      <c r="AD5" s="2"/>
      <c r="AE5" s="29" t="s">
        <v>55</v>
      </c>
    </row>
    <row r="6" spans="1:35" ht="18.75" customHeight="1" thickBot="1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75" t="s">
        <v>54</v>
      </c>
      <c r="P6" s="109"/>
      <c r="Q6" s="175" t="s">
        <v>53</v>
      </c>
      <c r="R6" s="175" t="s">
        <v>52</v>
      </c>
      <c r="S6" s="81" t="s">
        <v>4</v>
      </c>
      <c r="T6" s="82" t="s">
        <v>51</v>
      </c>
      <c r="U6" s="169" t="s">
        <v>60</v>
      </c>
      <c r="V6" s="169" t="s">
        <v>61</v>
      </c>
      <c r="W6" s="172" t="s">
        <v>50</v>
      </c>
      <c r="X6" s="173"/>
      <c r="Y6" s="173"/>
      <c r="Z6" s="173"/>
      <c r="AA6" s="173"/>
      <c r="AB6" s="173"/>
      <c r="AC6" s="173"/>
      <c r="AD6" s="173"/>
      <c r="AE6" s="174"/>
    </row>
    <row r="7" spans="1:35" ht="409.6" hidden="1" customHeight="1">
      <c r="A7" s="3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76"/>
      <c r="P7" s="87"/>
      <c r="Q7" s="176"/>
      <c r="R7" s="176"/>
      <c r="S7" s="83"/>
      <c r="T7" s="84"/>
      <c r="U7" s="170"/>
      <c r="V7" s="170"/>
      <c r="W7" s="85"/>
      <c r="X7" s="85"/>
      <c r="Y7" s="85"/>
      <c r="Z7" s="85"/>
      <c r="AA7" s="85"/>
      <c r="AB7" s="85"/>
      <c r="AC7" s="36"/>
      <c r="AD7" s="37"/>
      <c r="AE7" s="38"/>
    </row>
    <row r="8" spans="1:35" ht="40.15" customHeight="1">
      <c r="A8" s="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177"/>
      <c r="P8" s="86"/>
      <c r="Q8" s="177"/>
      <c r="R8" s="177"/>
      <c r="S8" s="87"/>
      <c r="T8" s="84"/>
      <c r="U8" s="171"/>
      <c r="V8" s="171"/>
      <c r="W8" s="85" t="s">
        <v>56</v>
      </c>
      <c r="X8" s="85"/>
      <c r="Y8" s="85"/>
      <c r="Z8" s="85"/>
      <c r="AA8" s="85"/>
      <c r="AB8" s="85"/>
      <c r="AC8" s="85" t="s">
        <v>76</v>
      </c>
      <c r="AD8" s="37"/>
      <c r="AE8" s="85" t="s">
        <v>83</v>
      </c>
    </row>
    <row r="9" spans="1:35" ht="40.9" customHeight="1">
      <c r="A9" s="13"/>
      <c r="B9" s="20"/>
      <c r="C9" s="19"/>
      <c r="D9" s="18"/>
      <c r="E9" s="180" t="s">
        <v>21</v>
      </c>
      <c r="F9" s="180"/>
      <c r="G9" s="181"/>
      <c r="H9" s="181"/>
      <c r="I9" s="181"/>
      <c r="J9" s="181"/>
      <c r="K9" s="181"/>
      <c r="L9" s="181"/>
      <c r="M9" s="12">
        <v>102</v>
      </c>
      <c r="N9" s="11"/>
      <c r="O9" s="122" t="s">
        <v>7</v>
      </c>
      <c r="P9" s="48">
        <v>102</v>
      </c>
      <c r="Q9" s="49" t="s">
        <v>6</v>
      </c>
      <c r="R9" s="50" t="s">
        <v>4</v>
      </c>
      <c r="S9" s="51" t="s">
        <v>1</v>
      </c>
      <c r="T9" s="52"/>
      <c r="U9" s="69"/>
      <c r="V9" s="69"/>
      <c r="W9" s="43">
        <v>13810.7</v>
      </c>
      <c r="X9" s="182"/>
      <c r="Y9" s="182"/>
      <c r="Z9" s="182"/>
      <c r="AA9" s="44"/>
      <c r="AB9" s="45"/>
      <c r="AC9" s="43">
        <v>7678.4</v>
      </c>
      <c r="AD9" s="37"/>
      <c r="AE9" s="43">
        <v>8781.7000000000007</v>
      </c>
    </row>
    <row r="10" spans="1:35" ht="25.15" customHeight="1">
      <c r="A10" s="13"/>
      <c r="B10" s="17"/>
      <c r="C10" s="16"/>
      <c r="D10" s="16"/>
      <c r="E10" s="15"/>
      <c r="F10" s="15"/>
      <c r="G10" s="15"/>
      <c r="H10" s="14"/>
      <c r="I10" s="157" t="s">
        <v>49</v>
      </c>
      <c r="J10" s="157"/>
      <c r="K10" s="157"/>
      <c r="L10" s="157"/>
      <c r="M10" s="12">
        <v>102</v>
      </c>
      <c r="N10" s="11"/>
      <c r="O10" s="112" t="s">
        <v>48</v>
      </c>
      <c r="P10" s="48">
        <v>102</v>
      </c>
      <c r="Q10" s="49" t="s">
        <v>47</v>
      </c>
      <c r="R10" s="50" t="s">
        <v>4</v>
      </c>
      <c r="S10" s="51" t="s">
        <v>1</v>
      </c>
      <c r="T10" s="52"/>
      <c r="U10" s="69"/>
      <c r="V10" s="69"/>
      <c r="W10" s="43">
        <f>W11</f>
        <v>769.1</v>
      </c>
      <c r="X10" s="167"/>
      <c r="Y10" s="167"/>
      <c r="Z10" s="167"/>
      <c r="AA10" s="33"/>
      <c r="AB10" s="34"/>
      <c r="AC10" s="40">
        <v>769.1</v>
      </c>
      <c r="AD10" s="40">
        <v>769.1</v>
      </c>
      <c r="AE10" s="40">
        <v>769.1</v>
      </c>
    </row>
    <row r="11" spans="1:35" ht="90.75" customHeight="1">
      <c r="A11" s="13"/>
      <c r="B11" s="149">
        <v>100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2">
        <v>102</v>
      </c>
      <c r="N11" s="11"/>
      <c r="O11" s="113" t="s">
        <v>16</v>
      </c>
      <c r="P11" s="10">
        <v>102</v>
      </c>
      <c r="Q11" s="9" t="s">
        <v>47</v>
      </c>
      <c r="R11" s="8">
        <v>100</v>
      </c>
      <c r="S11" s="7" t="s">
        <v>1</v>
      </c>
      <c r="T11" s="6"/>
      <c r="U11" s="64"/>
      <c r="V11" s="67"/>
      <c r="W11" s="40">
        <f>W12</f>
        <v>769.1</v>
      </c>
      <c r="X11" s="148"/>
      <c r="Y11" s="148"/>
      <c r="Z11" s="148"/>
      <c r="AA11" s="33"/>
      <c r="AB11" s="34"/>
      <c r="AC11" s="40">
        <v>769.1</v>
      </c>
      <c r="AD11" s="40">
        <v>769.1</v>
      </c>
      <c r="AE11" s="40">
        <v>769.1</v>
      </c>
    </row>
    <row r="12" spans="1:35" ht="37.15" customHeight="1">
      <c r="A12" s="13"/>
      <c r="B12" s="147">
        <v>120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2">
        <v>102</v>
      </c>
      <c r="N12" s="11"/>
      <c r="O12" s="114" t="s">
        <v>31</v>
      </c>
      <c r="P12" s="10">
        <v>102</v>
      </c>
      <c r="Q12" s="22" t="s">
        <v>47</v>
      </c>
      <c r="R12" s="21">
        <v>120</v>
      </c>
      <c r="S12" s="7" t="s">
        <v>1</v>
      </c>
      <c r="T12" s="6"/>
      <c r="U12" s="64" t="s">
        <v>62</v>
      </c>
      <c r="V12" s="67" t="s">
        <v>64</v>
      </c>
      <c r="W12" s="40">
        <v>769.1</v>
      </c>
      <c r="X12" s="148"/>
      <c r="Y12" s="148"/>
      <c r="Z12" s="148"/>
      <c r="AA12" s="33"/>
      <c r="AB12" s="34"/>
      <c r="AC12" s="40">
        <v>769.1</v>
      </c>
      <c r="AD12" s="40">
        <v>769.1</v>
      </c>
      <c r="AE12" s="40">
        <v>769.1</v>
      </c>
    </row>
    <row r="13" spans="1:35" s="78" customFormat="1" ht="31.5">
      <c r="A13" s="13"/>
      <c r="B13" s="17"/>
      <c r="C13" s="16"/>
      <c r="D13" s="16"/>
      <c r="E13" s="73"/>
      <c r="F13" s="73"/>
      <c r="G13" s="73"/>
      <c r="H13" s="14"/>
      <c r="I13" s="157" t="s">
        <v>44</v>
      </c>
      <c r="J13" s="157"/>
      <c r="K13" s="157"/>
      <c r="L13" s="157"/>
      <c r="M13" s="12">
        <v>104</v>
      </c>
      <c r="N13" s="11"/>
      <c r="O13" s="112" t="s">
        <v>43</v>
      </c>
      <c r="P13" s="48">
        <v>104</v>
      </c>
      <c r="Q13" s="49" t="s">
        <v>42</v>
      </c>
      <c r="R13" s="50" t="s">
        <v>4</v>
      </c>
      <c r="S13" s="51" t="s">
        <v>1</v>
      </c>
      <c r="T13" s="52"/>
      <c r="U13" s="69"/>
      <c r="V13" s="69"/>
      <c r="W13" s="43">
        <f>W14</f>
        <v>2333.6999999999998</v>
      </c>
      <c r="X13" s="167"/>
      <c r="Y13" s="167"/>
      <c r="Z13" s="167"/>
      <c r="AA13" s="33"/>
      <c r="AB13" s="34"/>
      <c r="AC13" s="43">
        <f>AC14</f>
        <v>2311.1</v>
      </c>
      <c r="AD13" s="76"/>
      <c r="AE13" s="43">
        <f>AE14</f>
        <v>2311.1</v>
      </c>
    </row>
    <row r="14" spans="1:35" s="78" customFormat="1" ht="82.5" customHeight="1">
      <c r="A14" s="13"/>
      <c r="B14" s="149">
        <v>100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2">
        <v>104</v>
      </c>
      <c r="N14" s="11"/>
      <c r="O14" s="113" t="s">
        <v>16</v>
      </c>
      <c r="P14" s="10">
        <v>104</v>
      </c>
      <c r="Q14" s="9" t="s">
        <v>42</v>
      </c>
      <c r="R14" s="8">
        <v>100</v>
      </c>
      <c r="S14" s="7" t="s">
        <v>1</v>
      </c>
      <c r="T14" s="6"/>
      <c r="U14" s="63"/>
      <c r="V14" s="63"/>
      <c r="W14" s="40">
        <f>W15</f>
        <v>2333.6999999999998</v>
      </c>
      <c r="X14" s="148"/>
      <c r="Y14" s="148"/>
      <c r="Z14" s="148"/>
      <c r="AA14" s="33"/>
      <c r="AB14" s="34"/>
      <c r="AC14" s="40">
        <f>AC15</f>
        <v>2311.1</v>
      </c>
      <c r="AD14" s="76"/>
      <c r="AE14" s="40">
        <f>AE15</f>
        <v>2311.1</v>
      </c>
    </row>
    <row r="15" spans="1:35" s="78" customFormat="1" ht="33.75" customHeight="1">
      <c r="A15" s="13"/>
      <c r="B15" s="147">
        <v>120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2">
        <v>104</v>
      </c>
      <c r="N15" s="11"/>
      <c r="O15" s="114" t="s">
        <v>31</v>
      </c>
      <c r="P15" s="10">
        <v>104</v>
      </c>
      <c r="Q15" s="75" t="s">
        <v>42</v>
      </c>
      <c r="R15" s="21">
        <v>120</v>
      </c>
      <c r="S15" s="7" t="s">
        <v>1</v>
      </c>
      <c r="T15" s="6"/>
      <c r="U15" s="64" t="s">
        <v>62</v>
      </c>
      <c r="V15" s="64" t="s">
        <v>63</v>
      </c>
      <c r="W15" s="40">
        <v>2333.6999999999998</v>
      </c>
      <c r="X15" s="148"/>
      <c r="Y15" s="148"/>
      <c r="Z15" s="148"/>
      <c r="AA15" s="33"/>
      <c r="AB15" s="34"/>
      <c r="AC15" s="40">
        <v>2311.1</v>
      </c>
      <c r="AD15" s="76"/>
      <c r="AE15" s="40">
        <v>2311.1</v>
      </c>
    </row>
    <row r="16" spans="1:35" s="78" customFormat="1" ht="37.9" customHeight="1">
      <c r="A16" s="13"/>
      <c r="B16" s="24"/>
      <c r="C16" s="23"/>
      <c r="D16" s="23"/>
      <c r="E16" s="73"/>
      <c r="F16" s="73"/>
      <c r="G16" s="73"/>
      <c r="H16" s="14"/>
      <c r="I16" s="168" t="s">
        <v>41</v>
      </c>
      <c r="J16" s="168"/>
      <c r="K16" s="168"/>
      <c r="L16" s="168"/>
      <c r="M16" s="12">
        <v>104</v>
      </c>
      <c r="N16" s="11"/>
      <c r="O16" s="111" t="s">
        <v>40</v>
      </c>
      <c r="P16" s="48">
        <v>104</v>
      </c>
      <c r="Q16" s="79" t="s">
        <v>39</v>
      </c>
      <c r="R16" s="80" t="s">
        <v>4</v>
      </c>
      <c r="S16" s="51" t="s">
        <v>1</v>
      </c>
      <c r="T16" s="52"/>
      <c r="U16" s="69"/>
      <c r="V16" s="69"/>
      <c r="W16" s="43">
        <f>W17+W19</f>
        <v>848.3</v>
      </c>
      <c r="X16" s="167"/>
      <c r="Y16" s="167"/>
      <c r="Z16" s="167"/>
      <c r="AA16" s="33"/>
      <c r="AB16" s="34"/>
      <c r="AC16" s="43">
        <v>874.4</v>
      </c>
      <c r="AD16" s="76"/>
      <c r="AE16" s="43">
        <v>874.4</v>
      </c>
    </row>
    <row r="17" spans="1:31" s="78" customFormat="1" ht="40.9" customHeight="1">
      <c r="A17" s="13"/>
      <c r="B17" s="149">
        <v>200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2">
        <v>104</v>
      </c>
      <c r="N17" s="11"/>
      <c r="O17" s="115" t="s">
        <v>57</v>
      </c>
      <c r="P17" s="10">
        <v>104</v>
      </c>
      <c r="Q17" s="9" t="s">
        <v>39</v>
      </c>
      <c r="R17" s="8">
        <v>200</v>
      </c>
      <c r="S17" s="7" t="s">
        <v>1</v>
      </c>
      <c r="T17" s="6"/>
      <c r="U17" s="63"/>
      <c r="V17" s="63"/>
      <c r="W17" s="40">
        <f>W18</f>
        <v>648.29999999999995</v>
      </c>
      <c r="X17" s="148"/>
      <c r="Y17" s="148"/>
      <c r="Z17" s="148"/>
      <c r="AA17" s="33"/>
      <c r="AB17" s="34"/>
      <c r="AC17" s="40">
        <f>AC18</f>
        <v>874.4</v>
      </c>
      <c r="AD17" s="76"/>
      <c r="AE17" s="40">
        <f>AE18</f>
        <v>874.4</v>
      </c>
    </row>
    <row r="18" spans="1:31" s="78" customFormat="1" ht="51" customHeight="1">
      <c r="A18" s="13"/>
      <c r="B18" s="147">
        <v>240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2">
        <v>104</v>
      </c>
      <c r="N18" s="11"/>
      <c r="O18" s="114" t="s">
        <v>3</v>
      </c>
      <c r="P18" s="10">
        <v>104</v>
      </c>
      <c r="Q18" s="75" t="s">
        <v>39</v>
      </c>
      <c r="R18" s="21">
        <v>240</v>
      </c>
      <c r="S18" s="7" t="s">
        <v>1</v>
      </c>
      <c r="T18" s="6"/>
      <c r="U18" s="64" t="s">
        <v>62</v>
      </c>
      <c r="V18" s="64" t="s">
        <v>63</v>
      </c>
      <c r="W18" s="40">
        <v>648.29999999999995</v>
      </c>
      <c r="X18" s="148"/>
      <c r="Y18" s="148"/>
      <c r="Z18" s="148"/>
      <c r="AA18" s="33"/>
      <c r="AB18" s="34"/>
      <c r="AC18" s="40">
        <v>874.4</v>
      </c>
      <c r="AD18" s="76"/>
      <c r="AE18" s="40">
        <v>874.4</v>
      </c>
    </row>
    <row r="19" spans="1:31" s="78" customFormat="1" ht="21" customHeight="1">
      <c r="A19" s="13"/>
      <c r="B19" s="159">
        <v>800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2">
        <v>104</v>
      </c>
      <c r="N19" s="11"/>
      <c r="O19" s="116" t="s">
        <v>14</v>
      </c>
      <c r="P19" s="10">
        <v>104</v>
      </c>
      <c r="Q19" s="26" t="s">
        <v>39</v>
      </c>
      <c r="R19" s="25">
        <v>800</v>
      </c>
      <c r="S19" s="7" t="s">
        <v>1</v>
      </c>
      <c r="T19" s="6"/>
      <c r="U19" s="71"/>
      <c r="V19" s="71"/>
      <c r="W19" s="40">
        <f>W20</f>
        <v>200</v>
      </c>
      <c r="X19" s="148"/>
      <c r="Y19" s="148"/>
      <c r="Z19" s="148"/>
      <c r="AA19" s="33"/>
      <c r="AB19" s="34"/>
      <c r="AC19" s="40">
        <v>0</v>
      </c>
      <c r="AD19" s="76"/>
      <c r="AE19" s="40">
        <v>0</v>
      </c>
    </row>
    <row r="20" spans="1:31" s="78" customFormat="1" ht="18.600000000000001" customHeight="1">
      <c r="A20" s="13"/>
      <c r="B20" s="147">
        <v>850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2">
        <v>104</v>
      </c>
      <c r="N20" s="11"/>
      <c r="O20" s="114" t="s">
        <v>13</v>
      </c>
      <c r="P20" s="104">
        <v>104</v>
      </c>
      <c r="Q20" s="75" t="s">
        <v>39</v>
      </c>
      <c r="R20" s="21">
        <v>850</v>
      </c>
      <c r="S20" s="105" t="s">
        <v>1</v>
      </c>
      <c r="T20" s="106"/>
      <c r="U20" s="68" t="s">
        <v>62</v>
      </c>
      <c r="V20" s="68" t="s">
        <v>63</v>
      </c>
      <c r="W20" s="40">
        <v>200</v>
      </c>
      <c r="X20" s="148"/>
      <c r="Y20" s="148"/>
      <c r="Z20" s="148"/>
      <c r="AA20" s="33"/>
      <c r="AB20" s="34"/>
      <c r="AC20" s="40">
        <v>0</v>
      </c>
      <c r="AD20" s="76"/>
      <c r="AE20" s="40">
        <v>0</v>
      </c>
    </row>
    <row r="21" spans="1:31" s="78" customFormat="1" ht="46.5" customHeight="1">
      <c r="A21" s="13"/>
      <c r="B21" s="17"/>
      <c r="C21" s="16"/>
      <c r="D21" s="16"/>
      <c r="E21" s="73"/>
      <c r="F21" s="73"/>
      <c r="G21" s="73"/>
      <c r="H21" s="14"/>
      <c r="I21" s="157" t="s">
        <v>38</v>
      </c>
      <c r="J21" s="157"/>
      <c r="K21" s="157"/>
      <c r="L21" s="157"/>
      <c r="M21" s="12">
        <v>106</v>
      </c>
      <c r="N21" s="11"/>
      <c r="O21" s="118" t="s">
        <v>37</v>
      </c>
      <c r="P21" s="101">
        <v>106</v>
      </c>
      <c r="Q21" s="99" t="s">
        <v>34</v>
      </c>
      <c r="R21" s="89" t="s">
        <v>4</v>
      </c>
      <c r="S21" s="100" t="s">
        <v>1</v>
      </c>
      <c r="T21" s="102"/>
      <c r="U21" s="103"/>
      <c r="V21" s="103"/>
      <c r="W21" s="43">
        <f>W22</f>
        <v>24.9</v>
      </c>
      <c r="X21" s="167"/>
      <c r="Y21" s="167"/>
      <c r="Z21" s="167"/>
      <c r="AA21" s="33"/>
      <c r="AB21" s="34"/>
      <c r="AC21" s="43">
        <f>AC22</f>
        <v>24.9</v>
      </c>
      <c r="AD21" s="76"/>
      <c r="AE21" s="43">
        <f>AE22</f>
        <v>24.9</v>
      </c>
    </row>
    <row r="22" spans="1:31" s="78" customFormat="1" ht="24.6" customHeight="1">
      <c r="A22" s="13"/>
      <c r="B22" s="149">
        <v>500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2">
        <v>106</v>
      </c>
      <c r="N22" s="11"/>
      <c r="O22" s="119" t="s">
        <v>36</v>
      </c>
      <c r="P22" s="104">
        <v>106</v>
      </c>
      <c r="Q22" s="75" t="s">
        <v>34</v>
      </c>
      <c r="R22" s="21">
        <v>500</v>
      </c>
      <c r="S22" s="105" t="s">
        <v>1</v>
      </c>
      <c r="T22" s="106"/>
      <c r="U22" s="107"/>
      <c r="V22" s="107"/>
      <c r="W22" s="40">
        <f>W23</f>
        <v>24.9</v>
      </c>
      <c r="X22" s="148"/>
      <c r="Y22" s="148"/>
      <c r="Z22" s="148"/>
      <c r="AA22" s="33"/>
      <c r="AB22" s="34"/>
      <c r="AC22" s="40">
        <f>AC23</f>
        <v>24.9</v>
      </c>
      <c r="AD22" s="76"/>
      <c r="AE22" s="40">
        <f>AE23</f>
        <v>24.9</v>
      </c>
    </row>
    <row r="23" spans="1:31" s="78" customFormat="1" ht="19.149999999999999" customHeight="1">
      <c r="A23" s="13"/>
      <c r="B23" s="147">
        <v>540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2">
        <v>106</v>
      </c>
      <c r="N23" s="11"/>
      <c r="O23" s="119" t="s">
        <v>35</v>
      </c>
      <c r="P23" s="104">
        <v>106</v>
      </c>
      <c r="Q23" s="75" t="s">
        <v>34</v>
      </c>
      <c r="R23" s="21">
        <v>540</v>
      </c>
      <c r="S23" s="105" t="s">
        <v>1</v>
      </c>
      <c r="T23" s="106"/>
      <c r="U23" s="110" t="s">
        <v>62</v>
      </c>
      <c r="V23" s="110" t="s">
        <v>65</v>
      </c>
      <c r="W23" s="40">
        <v>24.9</v>
      </c>
      <c r="X23" s="148"/>
      <c r="Y23" s="148"/>
      <c r="Z23" s="148"/>
      <c r="AA23" s="33"/>
      <c r="AB23" s="34"/>
      <c r="AC23" s="40">
        <v>24.9</v>
      </c>
      <c r="AD23" s="76"/>
      <c r="AE23" s="40">
        <v>24.9</v>
      </c>
    </row>
    <row r="24" spans="1:31" s="78" customFormat="1" ht="36" customHeight="1">
      <c r="A24" s="13"/>
      <c r="B24" s="137"/>
      <c r="C24" s="137"/>
      <c r="D24" s="137"/>
      <c r="E24" s="139"/>
      <c r="F24" s="139"/>
      <c r="G24" s="139"/>
      <c r="H24" s="130"/>
      <c r="I24" s="137"/>
      <c r="J24" s="137"/>
      <c r="K24" s="137"/>
      <c r="L24" s="137"/>
      <c r="M24" s="12"/>
      <c r="N24" s="11"/>
      <c r="O24" s="112" t="s">
        <v>80</v>
      </c>
      <c r="P24" s="10"/>
      <c r="Q24" s="49" t="s">
        <v>81</v>
      </c>
      <c r="R24" s="50"/>
      <c r="S24" s="51"/>
      <c r="T24" s="52"/>
      <c r="U24" s="69"/>
      <c r="V24" s="69"/>
      <c r="W24" s="43">
        <v>220</v>
      </c>
      <c r="X24" s="140"/>
      <c r="Y24" s="140"/>
      <c r="Z24" s="140"/>
      <c r="AA24" s="44"/>
      <c r="AB24" s="45"/>
      <c r="AC24" s="43">
        <v>0</v>
      </c>
      <c r="AD24" s="141"/>
      <c r="AE24" s="43">
        <v>0</v>
      </c>
    </row>
    <row r="25" spans="1:31" s="78" customFormat="1" ht="40.5" customHeight="1">
      <c r="A25" s="13"/>
      <c r="B25" s="137"/>
      <c r="C25" s="137"/>
      <c r="D25" s="137"/>
      <c r="E25" s="139"/>
      <c r="F25" s="139"/>
      <c r="G25" s="139"/>
      <c r="H25" s="130"/>
      <c r="I25" s="137"/>
      <c r="J25" s="137"/>
      <c r="K25" s="137"/>
      <c r="L25" s="137"/>
      <c r="M25" s="12"/>
      <c r="N25" s="11"/>
      <c r="O25" s="115" t="s">
        <v>57</v>
      </c>
      <c r="P25" s="10"/>
      <c r="Q25" s="35" t="s">
        <v>81</v>
      </c>
      <c r="R25" s="8">
        <v>200</v>
      </c>
      <c r="S25" s="7"/>
      <c r="T25" s="6"/>
      <c r="U25" s="64"/>
      <c r="V25" s="64"/>
      <c r="W25" s="40">
        <v>220</v>
      </c>
      <c r="X25" s="138"/>
      <c r="Y25" s="138"/>
      <c r="Z25" s="138"/>
      <c r="AA25" s="33"/>
      <c r="AB25" s="34"/>
      <c r="AC25" s="40">
        <v>0</v>
      </c>
      <c r="AD25" s="76"/>
      <c r="AE25" s="40">
        <v>0</v>
      </c>
    </row>
    <row r="26" spans="1:31" s="78" customFormat="1" ht="52.5" customHeight="1">
      <c r="A26" s="13"/>
      <c r="B26" s="137"/>
      <c r="C26" s="137"/>
      <c r="D26" s="137"/>
      <c r="E26" s="139"/>
      <c r="F26" s="139"/>
      <c r="G26" s="139"/>
      <c r="H26" s="130"/>
      <c r="I26" s="137"/>
      <c r="J26" s="137"/>
      <c r="K26" s="137"/>
      <c r="L26" s="137"/>
      <c r="M26" s="12"/>
      <c r="N26" s="11"/>
      <c r="O26" s="114" t="s">
        <v>3</v>
      </c>
      <c r="P26" s="10"/>
      <c r="Q26" s="35" t="s">
        <v>81</v>
      </c>
      <c r="R26" s="8">
        <v>240</v>
      </c>
      <c r="S26" s="7"/>
      <c r="T26" s="6"/>
      <c r="U26" s="64" t="s">
        <v>62</v>
      </c>
      <c r="V26" s="64" t="s">
        <v>82</v>
      </c>
      <c r="W26" s="40">
        <v>220</v>
      </c>
      <c r="X26" s="138"/>
      <c r="Y26" s="138"/>
      <c r="Z26" s="138"/>
      <c r="AA26" s="33"/>
      <c r="AB26" s="34"/>
      <c r="AC26" s="40">
        <v>0</v>
      </c>
      <c r="AD26" s="76"/>
      <c r="AE26" s="40">
        <v>0</v>
      </c>
    </row>
    <row r="27" spans="1:31" s="78" customFormat="1" ht="68.25" customHeight="1">
      <c r="A27" s="13"/>
      <c r="B27" s="17"/>
      <c r="C27" s="16"/>
      <c r="D27" s="16"/>
      <c r="E27" s="73"/>
      <c r="F27" s="73"/>
      <c r="G27" s="73"/>
      <c r="H27" s="14"/>
      <c r="I27" s="157" t="s">
        <v>29</v>
      </c>
      <c r="J27" s="157"/>
      <c r="K27" s="157"/>
      <c r="L27" s="157"/>
      <c r="M27" s="12">
        <v>309</v>
      </c>
      <c r="N27" s="11"/>
      <c r="O27" s="112" t="s">
        <v>79</v>
      </c>
      <c r="P27" s="48">
        <v>309</v>
      </c>
      <c r="Q27" s="49" t="s">
        <v>28</v>
      </c>
      <c r="R27" s="50" t="s">
        <v>4</v>
      </c>
      <c r="S27" s="51" t="s">
        <v>1</v>
      </c>
      <c r="T27" s="52"/>
      <c r="U27" s="69"/>
      <c r="V27" s="69"/>
      <c r="W27" s="43">
        <f>W28</f>
        <v>5</v>
      </c>
      <c r="X27" s="167"/>
      <c r="Y27" s="167"/>
      <c r="Z27" s="167"/>
      <c r="AA27" s="33"/>
      <c r="AB27" s="34"/>
      <c r="AC27" s="43">
        <f>AC28</f>
        <v>0</v>
      </c>
      <c r="AD27" s="76"/>
      <c r="AE27" s="43">
        <f>AE28</f>
        <v>0</v>
      </c>
    </row>
    <row r="28" spans="1:31" s="78" customFormat="1" ht="37.15" customHeight="1">
      <c r="A28" s="13"/>
      <c r="B28" s="149">
        <v>200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2">
        <v>309</v>
      </c>
      <c r="N28" s="11"/>
      <c r="O28" s="115" t="s">
        <v>57</v>
      </c>
      <c r="P28" s="10">
        <v>309</v>
      </c>
      <c r="Q28" s="9" t="s">
        <v>28</v>
      </c>
      <c r="R28" s="8">
        <v>200</v>
      </c>
      <c r="S28" s="7" t="s">
        <v>1</v>
      </c>
      <c r="T28" s="6"/>
      <c r="U28" s="63"/>
      <c r="V28" s="63"/>
      <c r="W28" s="40">
        <f>W29</f>
        <v>5</v>
      </c>
      <c r="X28" s="148"/>
      <c r="Y28" s="148"/>
      <c r="Z28" s="148"/>
      <c r="AA28" s="33"/>
      <c r="AB28" s="34"/>
      <c r="AC28" s="40">
        <f>AC29</f>
        <v>0</v>
      </c>
      <c r="AD28" s="76"/>
      <c r="AE28" s="40">
        <f>AE29</f>
        <v>0</v>
      </c>
    </row>
    <row r="29" spans="1:31" s="78" customFormat="1" ht="53.45" customHeight="1">
      <c r="A29" s="13"/>
      <c r="B29" s="147">
        <v>240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2">
        <v>309</v>
      </c>
      <c r="N29" s="11"/>
      <c r="O29" s="114" t="s">
        <v>3</v>
      </c>
      <c r="P29" s="10">
        <v>309</v>
      </c>
      <c r="Q29" s="75" t="s">
        <v>28</v>
      </c>
      <c r="R29" s="21">
        <v>240</v>
      </c>
      <c r="S29" s="7" t="s">
        <v>1</v>
      </c>
      <c r="T29" s="6"/>
      <c r="U29" s="64" t="s">
        <v>67</v>
      </c>
      <c r="V29" s="64" t="s">
        <v>69</v>
      </c>
      <c r="W29" s="40">
        <v>5</v>
      </c>
      <c r="X29" s="148"/>
      <c r="Y29" s="148"/>
      <c r="Z29" s="148"/>
      <c r="AA29" s="33"/>
      <c r="AB29" s="34"/>
      <c r="AC29" s="40">
        <v>0</v>
      </c>
      <c r="AD29" s="76"/>
      <c r="AE29" s="40">
        <v>0</v>
      </c>
    </row>
    <row r="30" spans="1:31" s="78" customFormat="1" ht="69.599999999999994" customHeight="1">
      <c r="A30" s="13"/>
      <c r="B30" s="17"/>
      <c r="C30" s="16"/>
      <c r="D30" s="16"/>
      <c r="E30" s="73"/>
      <c r="F30" s="73"/>
      <c r="G30" s="73"/>
      <c r="H30" s="14"/>
      <c r="I30" s="157" t="s">
        <v>27</v>
      </c>
      <c r="J30" s="157"/>
      <c r="K30" s="157"/>
      <c r="L30" s="157"/>
      <c r="M30" s="12">
        <v>409</v>
      </c>
      <c r="N30" s="11"/>
      <c r="O30" s="118" t="s">
        <v>26</v>
      </c>
      <c r="P30" s="88">
        <v>409</v>
      </c>
      <c r="Q30" s="81" t="s">
        <v>25</v>
      </c>
      <c r="R30" s="89" t="s">
        <v>4</v>
      </c>
      <c r="S30" s="81" t="s">
        <v>1</v>
      </c>
      <c r="T30" s="89"/>
      <c r="U30" s="90"/>
      <c r="V30" s="90"/>
      <c r="W30" s="43">
        <f>W31</f>
        <v>732.1</v>
      </c>
      <c r="X30" s="167"/>
      <c r="Y30" s="167"/>
      <c r="Z30" s="167"/>
      <c r="AA30" s="33"/>
      <c r="AB30" s="34"/>
      <c r="AC30" s="43">
        <f>AC31</f>
        <v>766.8</v>
      </c>
      <c r="AD30" s="76"/>
      <c r="AE30" s="43">
        <f>AE31</f>
        <v>808.5</v>
      </c>
    </row>
    <row r="31" spans="1:31" s="78" customFormat="1" ht="35.450000000000003" customHeight="1">
      <c r="A31" s="13"/>
      <c r="B31" s="149">
        <v>200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2">
        <v>409</v>
      </c>
      <c r="N31" s="11"/>
      <c r="O31" s="113" t="s">
        <v>57</v>
      </c>
      <c r="P31" s="10">
        <v>409</v>
      </c>
      <c r="Q31" s="9" t="s">
        <v>25</v>
      </c>
      <c r="R31" s="8">
        <v>200</v>
      </c>
      <c r="S31" s="7" t="s">
        <v>1</v>
      </c>
      <c r="T31" s="6"/>
      <c r="U31" s="63"/>
      <c r="V31" s="63"/>
      <c r="W31" s="40">
        <f>W32</f>
        <v>732.1</v>
      </c>
      <c r="X31" s="148"/>
      <c r="Y31" s="148"/>
      <c r="Z31" s="148"/>
      <c r="AA31" s="33"/>
      <c r="AB31" s="34"/>
      <c r="AC31" s="40">
        <f>AC32</f>
        <v>766.8</v>
      </c>
      <c r="AD31" s="76"/>
      <c r="AE31" s="40">
        <f>AE32</f>
        <v>808.5</v>
      </c>
    </row>
    <row r="32" spans="1:31" s="78" customFormat="1" ht="51" customHeight="1">
      <c r="A32" s="13"/>
      <c r="B32" s="147">
        <v>240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2">
        <v>409</v>
      </c>
      <c r="N32" s="11"/>
      <c r="O32" s="114" t="s">
        <v>3</v>
      </c>
      <c r="P32" s="104">
        <v>409</v>
      </c>
      <c r="Q32" s="75" t="s">
        <v>25</v>
      </c>
      <c r="R32" s="21">
        <v>240</v>
      </c>
      <c r="S32" s="105" t="s">
        <v>1</v>
      </c>
      <c r="T32" s="106"/>
      <c r="U32" s="110" t="s">
        <v>63</v>
      </c>
      <c r="V32" s="68" t="s">
        <v>68</v>
      </c>
      <c r="W32" s="40">
        <v>732.1</v>
      </c>
      <c r="X32" s="148"/>
      <c r="Y32" s="148"/>
      <c r="Z32" s="148"/>
      <c r="AA32" s="33"/>
      <c r="AB32" s="34"/>
      <c r="AC32" s="40">
        <v>766.8</v>
      </c>
      <c r="AD32" s="76"/>
      <c r="AE32" s="40">
        <v>808.5</v>
      </c>
    </row>
    <row r="33" spans="1:31" s="78" customFormat="1" ht="31.5" customHeight="1">
      <c r="A33" s="13"/>
      <c r="B33" s="134"/>
      <c r="C33" s="134"/>
      <c r="D33" s="134"/>
      <c r="E33" s="134"/>
      <c r="F33" s="134"/>
      <c r="G33" s="134"/>
      <c r="H33" s="130"/>
      <c r="I33" s="134"/>
      <c r="J33" s="134"/>
      <c r="K33" s="134"/>
      <c r="L33" s="134"/>
      <c r="M33" s="12"/>
      <c r="N33" s="11"/>
      <c r="O33" s="117" t="s">
        <v>77</v>
      </c>
      <c r="P33" s="104"/>
      <c r="Q33" s="131" t="s">
        <v>78</v>
      </c>
      <c r="R33" s="21"/>
      <c r="S33" s="7"/>
      <c r="T33" s="6"/>
      <c r="U33" s="64"/>
      <c r="V33" s="64"/>
      <c r="W33" s="43">
        <v>410</v>
      </c>
      <c r="X33" s="132"/>
      <c r="Y33" s="132"/>
      <c r="Z33" s="132"/>
      <c r="AA33" s="33"/>
      <c r="AB33" s="34"/>
      <c r="AC33" s="40">
        <v>0</v>
      </c>
      <c r="AD33" s="76"/>
      <c r="AE33" s="40">
        <v>0</v>
      </c>
    </row>
    <row r="34" spans="1:31" s="78" customFormat="1" ht="51" customHeight="1">
      <c r="A34" s="13"/>
      <c r="B34" s="134"/>
      <c r="C34" s="134"/>
      <c r="D34" s="134"/>
      <c r="E34" s="134"/>
      <c r="F34" s="134"/>
      <c r="G34" s="134"/>
      <c r="H34" s="130"/>
      <c r="I34" s="134"/>
      <c r="J34" s="134"/>
      <c r="K34" s="134"/>
      <c r="L34" s="134"/>
      <c r="M34" s="12"/>
      <c r="N34" s="11"/>
      <c r="O34" s="113" t="s">
        <v>57</v>
      </c>
      <c r="P34" s="104"/>
      <c r="Q34" s="123" t="s">
        <v>78</v>
      </c>
      <c r="R34" s="21">
        <v>200</v>
      </c>
      <c r="S34" s="7"/>
      <c r="T34" s="6"/>
      <c r="U34" s="64"/>
      <c r="V34" s="64"/>
      <c r="W34" s="40">
        <v>410</v>
      </c>
      <c r="X34" s="132"/>
      <c r="Y34" s="132"/>
      <c r="Z34" s="132"/>
      <c r="AA34" s="33"/>
      <c r="AB34" s="34"/>
      <c r="AC34" s="40">
        <v>0</v>
      </c>
      <c r="AD34" s="76"/>
      <c r="AE34" s="40">
        <v>0</v>
      </c>
    </row>
    <row r="35" spans="1:31" s="78" customFormat="1" ht="51" customHeight="1">
      <c r="A35" s="13"/>
      <c r="B35" s="134"/>
      <c r="C35" s="134"/>
      <c r="D35" s="134"/>
      <c r="E35" s="134"/>
      <c r="F35" s="134"/>
      <c r="G35" s="134"/>
      <c r="H35" s="130"/>
      <c r="I35" s="134"/>
      <c r="J35" s="134"/>
      <c r="K35" s="134"/>
      <c r="L35" s="134"/>
      <c r="M35" s="12"/>
      <c r="N35" s="11"/>
      <c r="O35" s="114" t="s">
        <v>3</v>
      </c>
      <c r="P35" s="104"/>
      <c r="Q35" s="123" t="s">
        <v>78</v>
      </c>
      <c r="R35" s="21">
        <v>240</v>
      </c>
      <c r="S35" s="7"/>
      <c r="T35" s="6"/>
      <c r="U35" s="64" t="s">
        <v>70</v>
      </c>
      <c r="V35" s="64" t="s">
        <v>64</v>
      </c>
      <c r="W35" s="40">
        <v>410</v>
      </c>
      <c r="X35" s="132"/>
      <c r="Y35" s="132"/>
      <c r="Z35" s="132"/>
      <c r="AA35" s="33"/>
      <c r="AB35" s="34"/>
      <c r="AC35" s="40">
        <v>0</v>
      </c>
      <c r="AD35" s="76"/>
      <c r="AE35" s="40">
        <v>0</v>
      </c>
    </row>
    <row r="36" spans="1:31" s="78" customFormat="1" ht="35.25" customHeight="1">
      <c r="A36" s="13"/>
      <c r="B36" s="24"/>
      <c r="C36" s="23"/>
      <c r="D36" s="23"/>
      <c r="E36" s="73"/>
      <c r="F36" s="73"/>
      <c r="G36" s="73"/>
      <c r="H36" s="14"/>
      <c r="I36" s="168" t="s">
        <v>24</v>
      </c>
      <c r="J36" s="168"/>
      <c r="K36" s="168"/>
      <c r="L36" s="168"/>
      <c r="M36" s="12">
        <v>503</v>
      </c>
      <c r="N36" s="11"/>
      <c r="O36" s="111" t="s">
        <v>23</v>
      </c>
      <c r="P36" s="136">
        <v>503</v>
      </c>
      <c r="Q36" s="79" t="s">
        <v>22</v>
      </c>
      <c r="R36" s="80" t="s">
        <v>4</v>
      </c>
      <c r="S36" s="51" t="s">
        <v>1</v>
      </c>
      <c r="T36" s="52"/>
      <c r="U36" s="69"/>
      <c r="V36" s="69"/>
      <c r="W36" s="43">
        <f>W37</f>
        <v>459.9</v>
      </c>
      <c r="X36" s="167"/>
      <c r="Y36" s="167"/>
      <c r="Z36" s="167"/>
      <c r="AA36" s="33"/>
      <c r="AB36" s="34"/>
      <c r="AC36" s="43">
        <f>AC37</f>
        <v>0</v>
      </c>
      <c r="AD36" s="76"/>
      <c r="AE36" s="43">
        <f>AE37</f>
        <v>0</v>
      </c>
    </row>
    <row r="37" spans="1:31" s="78" customFormat="1" ht="38.450000000000003" customHeight="1">
      <c r="A37" s="13"/>
      <c r="B37" s="149">
        <v>200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2">
        <v>503</v>
      </c>
      <c r="N37" s="11"/>
      <c r="O37" s="115" t="s">
        <v>57</v>
      </c>
      <c r="P37" s="10">
        <v>503</v>
      </c>
      <c r="Q37" s="9" t="s">
        <v>22</v>
      </c>
      <c r="R37" s="8">
        <v>200</v>
      </c>
      <c r="S37" s="7" t="s">
        <v>1</v>
      </c>
      <c r="T37" s="6"/>
      <c r="U37" s="63"/>
      <c r="V37" s="63"/>
      <c r="W37" s="40">
        <f>W38</f>
        <v>459.9</v>
      </c>
      <c r="X37" s="148"/>
      <c r="Y37" s="148"/>
      <c r="Z37" s="148"/>
      <c r="AA37" s="33"/>
      <c r="AB37" s="34"/>
      <c r="AC37" s="40">
        <f>AC38</f>
        <v>0</v>
      </c>
      <c r="AD37" s="76"/>
      <c r="AE37" s="40">
        <f>AE38</f>
        <v>0</v>
      </c>
    </row>
    <row r="38" spans="1:31" s="78" customFormat="1" ht="52.9" customHeight="1">
      <c r="A38" s="13"/>
      <c r="B38" s="147">
        <v>240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2">
        <v>503</v>
      </c>
      <c r="N38" s="11"/>
      <c r="O38" s="114" t="s">
        <v>3</v>
      </c>
      <c r="P38" s="10">
        <v>503</v>
      </c>
      <c r="Q38" s="75" t="s">
        <v>22</v>
      </c>
      <c r="R38" s="21">
        <v>240</v>
      </c>
      <c r="S38" s="7" t="s">
        <v>1</v>
      </c>
      <c r="T38" s="6"/>
      <c r="U38" s="64" t="s">
        <v>70</v>
      </c>
      <c r="V38" s="64" t="s">
        <v>67</v>
      </c>
      <c r="W38" s="40">
        <v>459.9</v>
      </c>
      <c r="X38" s="148"/>
      <c r="Y38" s="148"/>
      <c r="Z38" s="148"/>
      <c r="AA38" s="33"/>
      <c r="AB38" s="34"/>
      <c r="AC38" s="40">
        <v>0</v>
      </c>
      <c r="AD38" s="76"/>
      <c r="AE38" s="40">
        <v>0</v>
      </c>
    </row>
    <row r="39" spans="1:31" s="78" customFormat="1" ht="52.9" customHeight="1">
      <c r="A39" s="13"/>
      <c r="B39" s="17"/>
      <c r="C39" s="16"/>
      <c r="D39" s="16"/>
      <c r="E39" s="73"/>
      <c r="F39" s="73"/>
      <c r="G39" s="73"/>
      <c r="H39" s="14"/>
      <c r="I39" s="157" t="s">
        <v>12</v>
      </c>
      <c r="J39" s="157"/>
      <c r="K39" s="157"/>
      <c r="L39" s="157"/>
      <c r="M39" s="12">
        <v>1001</v>
      </c>
      <c r="N39" s="11"/>
      <c r="O39" s="112" t="s">
        <v>11</v>
      </c>
      <c r="P39" s="48">
        <v>1001</v>
      </c>
      <c r="Q39" s="49" t="s">
        <v>8</v>
      </c>
      <c r="R39" s="50" t="s">
        <v>4</v>
      </c>
      <c r="S39" s="51" t="s">
        <v>1</v>
      </c>
      <c r="T39" s="52"/>
      <c r="U39" s="69"/>
      <c r="V39" s="69"/>
      <c r="W39" s="43">
        <f>W40</f>
        <v>181</v>
      </c>
      <c r="X39" s="167"/>
      <c r="Y39" s="167"/>
      <c r="Z39" s="167"/>
      <c r="AA39" s="33"/>
      <c r="AB39" s="34"/>
      <c r="AC39" s="43">
        <f>AC40</f>
        <v>181</v>
      </c>
      <c r="AD39" s="76"/>
      <c r="AE39" s="43">
        <f>AE40</f>
        <v>181</v>
      </c>
    </row>
    <row r="40" spans="1:31" s="78" customFormat="1" ht="31.5" customHeight="1">
      <c r="A40" s="13"/>
      <c r="B40" s="149">
        <v>300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2">
        <v>1001</v>
      </c>
      <c r="N40" s="11"/>
      <c r="O40" s="113" t="s">
        <v>10</v>
      </c>
      <c r="P40" s="10">
        <v>1001</v>
      </c>
      <c r="Q40" s="9" t="s">
        <v>8</v>
      </c>
      <c r="R40" s="8">
        <v>300</v>
      </c>
      <c r="S40" s="7" t="s">
        <v>1</v>
      </c>
      <c r="T40" s="6"/>
      <c r="U40" s="63"/>
      <c r="V40" s="63"/>
      <c r="W40" s="40">
        <f>W41</f>
        <v>181</v>
      </c>
      <c r="X40" s="148"/>
      <c r="Y40" s="148"/>
      <c r="Z40" s="148"/>
      <c r="AA40" s="33"/>
      <c r="AB40" s="34"/>
      <c r="AC40" s="40">
        <f>AC41</f>
        <v>181</v>
      </c>
      <c r="AD40" s="76"/>
      <c r="AE40" s="40">
        <f>AE41</f>
        <v>181</v>
      </c>
    </row>
    <row r="41" spans="1:31" s="78" customFormat="1" ht="34.9" customHeight="1">
      <c r="A41" s="13"/>
      <c r="B41" s="147">
        <v>310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2">
        <v>1001</v>
      </c>
      <c r="N41" s="11"/>
      <c r="O41" s="114" t="s">
        <v>9</v>
      </c>
      <c r="P41" s="10">
        <v>1001</v>
      </c>
      <c r="Q41" s="75" t="s">
        <v>8</v>
      </c>
      <c r="R41" s="21">
        <v>310</v>
      </c>
      <c r="S41" s="7" t="s">
        <v>1</v>
      </c>
      <c r="T41" s="6"/>
      <c r="U41" s="64" t="s">
        <v>69</v>
      </c>
      <c r="V41" s="64" t="s">
        <v>62</v>
      </c>
      <c r="W41" s="40">
        <v>181</v>
      </c>
      <c r="X41" s="148"/>
      <c r="Y41" s="148"/>
      <c r="Z41" s="148"/>
      <c r="AA41" s="33"/>
      <c r="AB41" s="34"/>
      <c r="AC41" s="40">
        <v>181</v>
      </c>
      <c r="AD41" s="76"/>
      <c r="AE41" s="40">
        <v>181</v>
      </c>
    </row>
    <row r="42" spans="1:31" s="78" customFormat="1" ht="36" customHeight="1">
      <c r="A42" s="13"/>
      <c r="B42" s="17"/>
      <c r="C42" s="16"/>
      <c r="D42" s="16"/>
      <c r="E42" s="73"/>
      <c r="F42" s="73"/>
      <c r="G42" s="73"/>
      <c r="H42" s="14"/>
      <c r="I42" s="157" t="s">
        <v>19</v>
      </c>
      <c r="J42" s="157"/>
      <c r="K42" s="157"/>
      <c r="L42" s="157"/>
      <c r="M42" s="12">
        <v>801</v>
      </c>
      <c r="N42" s="11"/>
      <c r="O42" s="118" t="s">
        <v>18</v>
      </c>
      <c r="P42" s="88">
        <v>801</v>
      </c>
      <c r="Q42" s="81" t="s">
        <v>17</v>
      </c>
      <c r="R42" s="89" t="s">
        <v>4</v>
      </c>
      <c r="S42" s="81" t="s">
        <v>1</v>
      </c>
      <c r="T42" s="89"/>
      <c r="U42" s="90"/>
      <c r="V42" s="90"/>
      <c r="W42" s="43">
        <v>1850</v>
      </c>
      <c r="X42" s="167"/>
      <c r="Y42" s="167"/>
      <c r="Z42" s="167"/>
      <c r="AA42" s="33"/>
      <c r="AB42" s="34"/>
      <c r="AC42" s="43">
        <v>300</v>
      </c>
      <c r="AD42" s="76"/>
      <c r="AE42" s="43">
        <v>300</v>
      </c>
    </row>
    <row r="43" spans="1:31" s="78" customFormat="1" ht="84" hidden="1" customHeight="1">
      <c r="A43" s="13"/>
      <c r="B43" s="149">
        <v>100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2">
        <v>801</v>
      </c>
      <c r="N43" s="11"/>
      <c r="O43" s="119" t="s">
        <v>16</v>
      </c>
      <c r="P43" s="72">
        <v>801</v>
      </c>
      <c r="Q43" s="28" t="s">
        <v>17</v>
      </c>
      <c r="R43" s="21">
        <v>100</v>
      </c>
      <c r="S43" s="28" t="s">
        <v>1</v>
      </c>
      <c r="T43" s="21"/>
      <c r="U43" s="71"/>
      <c r="V43" s="71"/>
      <c r="W43" s="40">
        <v>0</v>
      </c>
      <c r="X43" s="148"/>
      <c r="Y43" s="148"/>
      <c r="Z43" s="148"/>
      <c r="AA43" s="33"/>
      <c r="AB43" s="34"/>
      <c r="AC43" s="40">
        <f>AC44</f>
        <v>250</v>
      </c>
      <c r="AD43" s="76"/>
      <c r="AE43" s="40">
        <f>AE44</f>
        <v>250</v>
      </c>
    </row>
    <row r="44" spans="1:31" s="78" customFormat="1" ht="35.25" hidden="1" customHeight="1">
      <c r="A44" s="13"/>
      <c r="B44" s="147">
        <v>110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2">
        <v>801</v>
      </c>
      <c r="N44" s="11"/>
      <c r="O44" s="114" t="s">
        <v>15</v>
      </c>
      <c r="P44" s="10">
        <v>801</v>
      </c>
      <c r="Q44" s="75" t="s">
        <v>17</v>
      </c>
      <c r="R44" s="21">
        <v>110</v>
      </c>
      <c r="S44" s="7" t="s">
        <v>1</v>
      </c>
      <c r="T44" s="6"/>
      <c r="U44" s="64" t="s">
        <v>71</v>
      </c>
      <c r="V44" s="64" t="s">
        <v>62</v>
      </c>
      <c r="W44" s="40">
        <v>0</v>
      </c>
      <c r="X44" s="148"/>
      <c r="Y44" s="148"/>
      <c r="Z44" s="148"/>
      <c r="AA44" s="33"/>
      <c r="AB44" s="34"/>
      <c r="AC44" s="40">
        <v>250</v>
      </c>
      <c r="AD44" s="76"/>
      <c r="AE44" s="40">
        <v>250</v>
      </c>
    </row>
    <row r="45" spans="1:31" s="78" customFormat="1" ht="36.6" customHeight="1">
      <c r="A45" s="13"/>
      <c r="B45" s="159">
        <v>200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2">
        <v>801</v>
      </c>
      <c r="N45" s="11"/>
      <c r="O45" s="120" t="s">
        <v>57</v>
      </c>
      <c r="P45" s="104">
        <v>801</v>
      </c>
      <c r="Q45" s="75" t="s">
        <v>17</v>
      </c>
      <c r="R45" s="21">
        <v>200</v>
      </c>
      <c r="S45" s="105" t="s">
        <v>1</v>
      </c>
      <c r="T45" s="106"/>
      <c r="U45" s="107"/>
      <c r="V45" s="107"/>
      <c r="W45" s="40">
        <f>W46</f>
        <v>1400</v>
      </c>
      <c r="X45" s="148"/>
      <c r="Y45" s="148"/>
      <c r="Z45" s="148"/>
      <c r="AA45" s="33"/>
      <c r="AB45" s="34"/>
      <c r="AC45" s="40">
        <f>AC46</f>
        <v>300</v>
      </c>
      <c r="AD45" s="76"/>
      <c r="AE45" s="40">
        <f>AE46</f>
        <v>300</v>
      </c>
    </row>
    <row r="46" spans="1:31" s="78" customFormat="1" ht="51" customHeight="1">
      <c r="A46" s="13"/>
      <c r="B46" s="147">
        <v>240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2">
        <v>801</v>
      </c>
      <c r="N46" s="11"/>
      <c r="O46" s="114" t="s">
        <v>3</v>
      </c>
      <c r="P46" s="10">
        <v>801</v>
      </c>
      <c r="Q46" s="75" t="s">
        <v>17</v>
      </c>
      <c r="R46" s="21">
        <v>240</v>
      </c>
      <c r="S46" s="7" t="s">
        <v>1</v>
      </c>
      <c r="T46" s="6"/>
      <c r="U46" s="64" t="s">
        <v>71</v>
      </c>
      <c r="V46" s="64" t="s">
        <v>62</v>
      </c>
      <c r="W46" s="40">
        <v>1400</v>
      </c>
      <c r="X46" s="148"/>
      <c r="Y46" s="148"/>
      <c r="Z46" s="148"/>
      <c r="AA46" s="33"/>
      <c r="AB46" s="34"/>
      <c r="AC46" s="40">
        <v>300</v>
      </c>
      <c r="AD46" s="76"/>
      <c r="AE46" s="40">
        <v>300</v>
      </c>
    </row>
    <row r="47" spans="1:31" s="78" customFormat="1" ht="21" customHeight="1">
      <c r="A47" s="13"/>
      <c r="B47" s="159">
        <v>800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2">
        <v>801</v>
      </c>
      <c r="N47" s="11"/>
      <c r="O47" s="116" t="s">
        <v>14</v>
      </c>
      <c r="P47" s="10">
        <v>801</v>
      </c>
      <c r="Q47" s="26" t="s">
        <v>17</v>
      </c>
      <c r="R47" s="25">
        <v>800</v>
      </c>
      <c r="S47" s="7" t="s">
        <v>1</v>
      </c>
      <c r="T47" s="6"/>
      <c r="U47" s="63"/>
      <c r="V47" s="63"/>
      <c r="W47" s="40">
        <f>W48</f>
        <v>450</v>
      </c>
      <c r="X47" s="148"/>
      <c r="Y47" s="148"/>
      <c r="Z47" s="148"/>
      <c r="AA47" s="33"/>
      <c r="AB47" s="34"/>
      <c r="AC47" s="40">
        <f>AC48</f>
        <v>0</v>
      </c>
      <c r="AD47" s="76"/>
      <c r="AE47" s="40">
        <f>AE48</f>
        <v>0</v>
      </c>
    </row>
    <row r="48" spans="1:31" s="78" customFormat="1" ht="24" customHeight="1">
      <c r="A48" s="13"/>
      <c r="B48" s="147">
        <v>850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2">
        <v>801</v>
      </c>
      <c r="N48" s="11"/>
      <c r="O48" s="114" t="s">
        <v>13</v>
      </c>
      <c r="P48" s="10">
        <v>801</v>
      </c>
      <c r="Q48" s="75" t="s">
        <v>17</v>
      </c>
      <c r="R48" s="21">
        <v>850</v>
      </c>
      <c r="S48" s="7" t="s">
        <v>1</v>
      </c>
      <c r="T48" s="6"/>
      <c r="U48" s="64" t="s">
        <v>71</v>
      </c>
      <c r="V48" s="64" t="s">
        <v>62</v>
      </c>
      <c r="W48" s="40">
        <v>450</v>
      </c>
      <c r="X48" s="148"/>
      <c r="Y48" s="148"/>
      <c r="Z48" s="148"/>
      <c r="AA48" s="33"/>
      <c r="AB48" s="34"/>
      <c r="AC48" s="40">
        <v>0</v>
      </c>
      <c r="AD48" s="76"/>
      <c r="AE48" s="40">
        <v>0</v>
      </c>
    </row>
    <row r="49" spans="1:31" s="78" customFormat="1" ht="24" customHeight="1">
      <c r="A49" s="13"/>
      <c r="B49" s="145"/>
      <c r="C49" s="145"/>
      <c r="D49" s="145"/>
      <c r="E49" s="146"/>
      <c r="F49" s="146"/>
      <c r="G49" s="146"/>
      <c r="H49" s="130"/>
      <c r="I49" s="145"/>
      <c r="J49" s="145"/>
      <c r="K49" s="145"/>
      <c r="L49" s="145"/>
      <c r="M49" s="12"/>
      <c r="N49" s="11"/>
      <c r="O49" s="114" t="s">
        <v>87</v>
      </c>
      <c r="P49" s="10"/>
      <c r="Q49" s="75" t="s">
        <v>17</v>
      </c>
      <c r="R49" s="21"/>
      <c r="S49" s="7"/>
      <c r="T49" s="6"/>
      <c r="U49" s="64"/>
      <c r="V49" s="64"/>
      <c r="W49" s="40">
        <v>2864.6</v>
      </c>
      <c r="X49" s="144"/>
      <c r="Y49" s="144"/>
      <c r="Z49" s="144"/>
      <c r="AA49" s="33"/>
      <c r="AB49" s="34"/>
      <c r="AC49" s="40"/>
      <c r="AD49" s="76"/>
      <c r="AE49" s="40"/>
    </row>
    <row r="50" spans="1:31" s="78" customFormat="1" ht="36.75" customHeight="1">
      <c r="A50" s="13"/>
      <c r="B50" s="145"/>
      <c r="C50" s="145"/>
      <c r="D50" s="145"/>
      <c r="E50" s="146"/>
      <c r="F50" s="146"/>
      <c r="G50" s="146"/>
      <c r="H50" s="130"/>
      <c r="I50" s="145"/>
      <c r="J50" s="145"/>
      <c r="K50" s="145"/>
      <c r="L50" s="145"/>
      <c r="M50" s="12"/>
      <c r="N50" s="11"/>
      <c r="O50" s="114" t="s">
        <v>88</v>
      </c>
      <c r="P50" s="10"/>
      <c r="Q50" s="75" t="s">
        <v>17</v>
      </c>
      <c r="R50" s="21">
        <v>500</v>
      </c>
      <c r="S50" s="7"/>
      <c r="T50" s="6"/>
      <c r="U50" s="64" t="s">
        <v>71</v>
      </c>
      <c r="V50" s="64" t="s">
        <v>62</v>
      </c>
      <c r="W50" s="40">
        <v>2864.6</v>
      </c>
      <c r="X50" s="144"/>
      <c r="Y50" s="144"/>
      <c r="Z50" s="144"/>
      <c r="AA50" s="33"/>
      <c r="AB50" s="34"/>
      <c r="AC50" s="40">
        <v>0</v>
      </c>
      <c r="AD50" s="76"/>
      <c r="AE50" s="40">
        <v>0</v>
      </c>
    </row>
    <row r="51" spans="1:31" s="78" customFormat="1" ht="51" customHeight="1">
      <c r="A51" s="13"/>
      <c r="B51" s="145"/>
      <c r="C51" s="145"/>
      <c r="D51" s="145"/>
      <c r="E51" s="146"/>
      <c r="F51" s="146"/>
      <c r="G51" s="146"/>
      <c r="H51" s="130"/>
      <c r="I51" s="145"/>
      <c r="J51" s="145"/>
      <c r="K51" s="145"/>
      <c r="L51" s="145"/>
      <c r="M51" s="12"/>
      <c r="N51" s="11"/>
      <c r="O51" s="114" t="s">
        <v>35</v>
      </c>
      <c r="P51" s="10"/>
      <c r="Q51" s="75" t="s">
        <v>17</v>
      </c>
      <c r="R51" s="21">
        <v>540</v>
      </c>
      <c r="S51" s="7"/>
      <c r="T51" s="6"/>
      <c r="U51" s="64" t="s">
        <v>71</v>
      </c>
      <c r="V51" s="64" t="s">
        <v>62</v>
      </c>
      <c r="W51" s="40">
        <v>2864.6</v>
      </c>
      <c r="X51" s="144"/>
      <c r="Y51" s="144"/>
      <c r="Z51" s="144"/>
      <c r="AA51" s="33"/>
      <c r="AB51" s="34"/>
      <c r="AC51" s="40">
        <v>0</v>
      </c>
      <c r="AD51" s="76"/>
      <c r="AE51" s="40">
        <v>0</v>
      </c>
    </row>
    <row r="52" spans="1:31" s="78" customFormat="1" ht="35.25" customHeight="1">
      <c r="A52" s="13"/>
      <c r="B52" s="17"/>
      <c r="C52" s="16"/>
      <c r="D52" s="16"/>
      <c r="E52" s="73"/>
      <c r="F52" s="73"/>
      <c r="G52" s="73"/>
      <c r="H52" s="14"/>
      <c r="I52" s="157" t="s">
        <v>5</v>
      </c>
      <c r="J52" s="157"/>
      <c r="K52" s="157"/>
      <c r="L52" s="157"/>
      <c r="M52" s="12">
        <v>1105</v>
      </c>
      <c r="N52" s="11"/>
      <c r="O52" s="117" t="s">
        <v>74</v>
      </c>
      <c r="P52" s="101">
        <v>1105</v>
      </c>
      <c r="Q52" s="108" t="s">
        <v>75</v>
      </c>
      <c r="R52" s="89" t="s">
        <v>4</v>
      </c>
      <c r="S52" s="109" t="s">
        <v>1</v>
      </c>
      <c r="T52" s="102"/>
      <c r="U52" s="103"/>
      <c r="V52" s="103"/>
      <c r="W52" s="43">
        <v>2878.8</v>
      </c>
      <c r="X52" s="158"/>
      <c r="Y52" s="158"/>
      <c r="Z52" s="158"/>
      <c r="AA52" s="46"/>
      <c r="AB52" s="47"/>
      <c r="AC52" s="40">
        <v>2141.5</v>
      </c>
      <c r="AD52" s="91"/>
      <c r="AE52" s="43">
        <v>0</v>
      </c>
    </row>
    <row r="53" spans="1:31" s="78" customFormat="1" ht="89.45" customHeight="1">
      <c r="A53" s="13"/>
      <c r="B53" s="149">
        <v>100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2">
        <v>801</v>
      </c>
      <c r="N53" s="11"/>
      <c r="O53" s="119" t="s">
        <v>16</v>
      </c>
      <c r="P53" s="72">
        <v>801</v>
      </c>
      <c r="Q53" s="9" t="s">
        <v>75</v>
      </c>
      <c r="R53" s="21">
        <v>100</v>
      </c>
      <c r="S53" s="28" t="s">
        <v>1</v>
      </c>
      <c r="T53" s="21"/>
      <c r="U53" s="71"/>
      <c r="V53" s="71"/>
      <c r="W53" s="40">
        <f>W54</f>
        <v>2328.4</v>
      </c>
      <c r="X53" s="148"/>
      <c r="Y53" s="148"/>
      <c r="Z53" s="148"/>
      <c r="AA53" s="33"/>
      <c r="AB53" s="34"/>
      <c r="AC53" s="40">
        <v>2141.5</v>
      </c>
      <c r="AD53" s="76"/>
      <c r="AE53" s="40">
        <v>0</v>
      </c>
    </row>
    <row r="54" spans="1:31" s="78" customFormat="1" ht="35.450000000000003" customHeight="1">
      <c r="A54" s="13"/>
      <c r="B54" s="147">
        <v>110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2">
        <v>801</v>
      </c>
      <c r="N54" s="11"/>
      <c r="O54" s="114" t="s">
        <v>15</v>
      </c>
      <c r="P54" s="10">
        <v>801</v>
      </c>
      <c r="Q54" s="9" t="s">
        <v>75</v>
      </c>
      <c r="R54" s="21">
        <v>110</v>
      </c>
      <c r="S54" s="7" t="s">
        <v>1</v>
      </c>
      <c r="T54" s="6"/>
      <c r="U54" s="64" t="s">
        <v>66</v>
      </c>
      <c r="V54" s="64" t="s">
        <v>62</v>
      </c>
      <c r="W54" s="40">
        <v>2328.4</v>
      </c>
      <c r="X54" s="148"/>
      <c r="Y54" s="148"/>
      <c r="Z54" s="148"/>
      <c r="AA54" s="33"/>
      <c r="AB54" s="34"/>
      <c r="AC54" s="40">
        <v>2141.5</v>
      </c>
      <c r="AD54" s="76"/>
      <c r="AE54" s="40">
        <v>0</v>
      </c>
    </row>
    <row r="55" spans="1:31" s="78" customFormat="1" ht="38.450000000000003" customHeight="1">
      <c r="A55" s="13"/>
      <c r="B55" s="149">
        <v>200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2">
        <v>1105</v>
      </c>
      <c r="N55" s="11"/>
      <c r="O55" s="115" t="s">
        <v>57</v>
      </c>
      <c r="P55" s="10">
        <v>1105</v>
      </c>
      <c r="Q55" s="9" t="s">
        <v>75</v>
      </c>
      <c r="R55" s="8">
        <v>200</v>
      </c>
      <c r="S55" s="7" t="s">
        <v>1</v>
      </c>
      <c r="T55" s="6"/>
      <c r="U55" s="63"/>
      <c r="V55" s="63"/>
      <c r="W55" s="39">
        <f>W56</f>
        <v>500</v>
      </c>
      <c r="X55" s="158"/>
      <c r="Y55" s="158"/>
      <c r="Z55" s="158"/>
      <c r="AA55" s="46"/>
      <c r="AB55" s="47"/>
      <c r="AC55" s="39">
        <f>AC56</f>
        <v>0</v>
      </c>
      <c r="AD55" s="91"/>
      <c r="AE55" s="39">
        <f>AE56</f>
        <v>0</v>
      </c>
    </row>
    <row r="56" spans="1:31" s="78" customFormat="1" ht="52.9" customHeight="1">
      <c r="A56" s="13"/>
      <c r="B56" s="147">
        <v>240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2">
        <v>1105</v>
      </c>
      <c r="N56" s="11"/>
      <c r="O56" s="119" t="s">
        <v>3</v>
      </c>
      <c r="P56" s="10">
        <v>1105</v>
      </c>
      <c r="Q56" s="9" t="s">
        <v>75</v>
      </c>
      <c r="R56" s="8">
        <v>240</v>
      </c>
      <c r="S56" s="7" t="s">
        <v>1</v>
      </c>
      <c r="T56" s="6"/>
      <c r="U56" s="64" t="s">
        <v>66</v>
      </c>
      <c r="V56" s="64" t="s">
        <v>62</v>
      </c>
      <c r="W56" s="56">
        <v>500</v>
      </c>
      <c r="X56" s="166"/>
      <c r="Y56" s="166"/>
      <c r="Z56" s="166"/>
      <c r="AA56" s="57"/>
      <c r="AB56" s="58"/>
      <c r="AC56" s="56">
        <v>0</v>
      </c>
      <c r="AD56" s="92"/>
      <c r="AE56" s="56">
        <v>0</v>
      </c>
    </row>
    <row r="57" spans="1:31" s="78" customFormat="1" ht="34.5" customHeight="1">
      <c r="A57" s="13"/>
      <c r="B57" s="133"/>
      <c r="C57" s="133"/>
      <c r="D57" s="133"/>
      <c r="E57" s="134"/>
      <c r="F57" s="134"/>
      <c r="G57" s="134"/>
      <c r="H57" s="130"/>
      <c r="I57" s="133"/>
      <c r="J57" s="133"/>
      <c r="K57" s="133"/>
      <c r="L57" s="133"/>
      <c r="M57" s="12"/>
      <c r="N57" s="11"/>
      <c r="O57" s="116" t="s">
        <v>14</v>
      </c>
      <c r="P57" s="10"/>
      <c r="Q57" s="35" t="s">
        <v>75</v>
      </c>
      <c r="R57" s="8">
        <v>800</v>
      </c>
      <c r="S57" s="7"/>
      <c r="T57" s="6"/>
      <c r="U57" s="64"/>
      <c r="V57" s="64"/>
      <c r="W57" s="56">
        <v>50</v>
      </c>
      <c r="X57" s="135"/>
      <c r="Y57" s="135"/>
      <c r="Z57" s="135"/>
      <c r="AA57" s="57"/>
      <c r="AB57" s="58"/>
      <c r="AC57" s="56">
        <v>0</v>
      </c>
      <c r="AD57" s="92"/>
      <c r="AE57" s="56">
        <v>0</v>
      </c>
    </row>
    <row r="58" spans="1:31" s="78" customFormat="1" ht="36" customHeight="1">
      <c r="A58" s="13"/>
      <c r="B58" s="133"/>
      <c r="C58" s="133"/>
      <c r="D58" s="133"/>
      <c r="E58" s="134"/>
      <c r="F58" s="134"/>
      <c r="G58" s="134"/>
      <c r="H58" s="130"/>
      <c r="I58" s="133"/>
      <c r="J58" s="133"/>
      <c r="K58" s="133"/>
      <c r="L58" s="133"/>
      <c r="M58" s="12"/>
      <c r="N58" s="11"/>
      <c r="O58" s="114" t="s">
        <v>13</v>
      </c>
      <c r="P58" s="10"/>
      <c r="Q58" s="143" t="s">
        <v>75</v>
      </c>
      <c r="R58" s="8">
        <v>850</v>
      </c>
      <c r="S58" s="7"/>
      <c r="T58" s="6"/>
      <c r="U58" s="64" t="s">
        <v>66</v>
      </c>
      <c r="V58" s="64" t="s">
        <v>62</v>
      </c>
      <c r="W58" s="56">
        <v>50</v>
      </c>
      <c r="X58" s="135"/>
      <c r="Y58" s="135"/>
      <c r="Z58" s="135"/>
      <c r="AA58" s="57"/>
      <c r="AB58" s="58"/>
      <c r="AC58" s="56">
        <v>0</v>
      </c>
      <c r="AD58" s="92"/>
      <c r="AE58" s="56">
        <v>0</v>
      </c>
    </row>
    <row r="59" spans="1:31" s="78" customFormat="1" ht="51" customHeight="1">
      <c r="A59" s="13"/>
      <c r="B59" s="17"/>
      <c r="C59" s="16"/>
      <c r="D59" s="16"/>
      <c r="E59" s="73"/>
      <c r="F59" s="73"/>
      <c r="G59" s="73"/>
      <c r="H59" s="14"/>
      <c r="I59" s="157" t="s">
        <v>33</v>
      </c>
      <c r="J59" s="157"/>
      <c r="K59" s="157"/>
      <c r="L59" s="157"/>
      <c r="M59" s="12">
        <v>203</v>
      </c>
      <c r="N59" s="11"/>
      <c r="O59" s="112" t="s">
        <v>32</v>
      </c>
      <c r="P59" s="48">
        <v>203</v>
      </c>
      <c r="Q59" s="49" t="s">
        <v>30</v>
      </c>
      <c r="R59" s="50" t="s">
        <v>4</v>
      </c>
      <c r="S59" s="51" t="s">
        <v>1</v>
      </c>
      <c r="T59" s="52"/>
      <c r="U59" s="69"/>
      <c r="V59" s="69"/>
      <c r="W59" s="43">
        <f>W60+W62</f>
        <v>113.80000000000001</v>
      </c>
      <c r="X59" s="167"/>
      <c r="Y59" s="167"/>
      <c r="Z59" s="167"/>
      <c r="AA59" s="33"/>
      <c r="AB59" s="34"/>
      <c r="AC59" s="43">
        <f>AC60+AC62</f>
        <v>117.6</v>
      </c>
      <c r="AD59" s="76"/>
      <c r="AE59" s="43">
        <f>AE60+AE62</f>
        <v>121.84</v>
      </c>
    </row>
    <row r="60" spans="1:31" s="78" customFormat="1" ht="82.15" customHeight="1">
      <c r="A60" s="13"/>
      <c r="B60" s="149">
        <v>100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2">
        <v>203</v>
      </c>
      <c r="N60" s="11"/>
      <c r="O60" s="113" t="s">
        <v>16</v>
      </c>
      <c r="P60" s="10">
        <v>203</v>
      </c>
      <c r="Q60" s="9" t="s">
        <v>30</v>
      </c>
      <c r="R60" s="8">
        <v>100</v>
      </c>
      <c r="S60" s="7" t="s">
        <v>1</v>
      </c>
      <c r="T60" s="6"/>
      <c r="U60" s="63"/>
      <c r="V60" s="63"/>
      <c r="W60" s="40">
        <f>W61</f>
        <v>106.4</v>
      </c>
      <c r="X60" s="148"/>
      <c r="Y60" s="148"/>
      <c r="Z60" s="148"/>
      <c r="AA60" s="33"/>
      <c r="AB60" s="34"/>
      <c r="AC60" s="40">
        <f>AC61</f>
        <v>113.8</v>
      </c>
      <c r="AD60" s="76"/>
      <c r="AE60" s="40">
        <f>AE61</f>
        <v>121.8</v>
      </c>
    </row>
    <row r="61" spans="1:31" s="78" customFormat="1" ht="38.450000000000003" customHeight="1">
      <c r="A61" s="13"/>
      <c r="B61" s="147">
        <v>120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2">
        <v>203</v>
      </c>
      <c r="N61" s="11"/>
      <c r="O61" s="114" t="s">
        <v>31</v>
      </c>
      <c r="P61" s="10">
        <v>203</v>
      </c>
      <c r="Q61" s="75" t="s">
        <v>30</v>
      </c>
      <c r="R61" s="21">
        <v>120</v>
      </c>
      <c r="S61" s="7" t="s">
        <v>1</v>
      </c>
      <c r="T61" s="6"/>
      <c r="U61" s="64" t="s">
        <v>64</v>
      </c>
      <c r="V61" s="64" t="s">
        <v>67</v>
      </c>
      <c r="W61" s="40">
        <v>106.4</v>
      </c>
      <c r="X61" s="148"/>
      <c r="Y61" s="148"/>
      <c r="Z61" s="148"/>
      <c r="AA61" s="33"/>
      <c r="AB61" s="34"/>
      <c r="AC61" s="40">
        <v>113.8</v>
      </c>
      <c r="AD61" s="76"/>
      <c r="AE61" s="40">
        <v>121.8</v>
      </c>
    </row>
    <row r="62" spans="1:31" s="78" customFormat="1" ht="35.450000000000003" customHeight="1">
      <c r="A62" s="13"/>
      <c r="B62" s="159">
        <v>200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2">
        <v>203</v>
      </c>
      <c r="N62" s="11"/>
      <c r="O62" s="121" t="s">
        <v>57</v>
      </c>
      <c r="P62" s="10">
        <v>203</v>
      </c>
      <c r="Q62" s="26" t="s">
        <v>30</v>
      </c>
      <c r="R62" s="25">
        <v>200</v>
      </c>
      <c r="S62" s="7" t="s">
        <v>1</v>
      </c>
      <c r="T62" s="6"/>
      <c r="U62" s="63"/>
      <c r="V62" s="63"/>
      <c r="W62" s="40">
        <f>W63</f>
        <v>7.4</v>
      </c>
      <c r="X62" s="148"/>
      <c r="Y62" s="148"/>
      <c r="Z62" s="148"/>
      <c r="AA62" s="33"/>
      <c r="AB62" s="34"/>
      <c r="AC62" s="40">
        <f>AC63</f>
        <v>3.8</v>
      </c>
      <c r="AD62" s="76"/>
      <c r="AE62" s="142">
        <f>AE63</f>
        <v>0.04</v>
      </c>
    </row>
    <row r="63" spans="1:31" s="78" customFormat="1" ht="51.6" customHeight="1">
      <c r="A63" s="13"/>
      <c r="B63" s="147">
        <v>240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2">
        <v>203</v>
      </c>
      <c r="N63" s="11"/>
      <c r="O63" s="114" t="s">
        <v>3</v>
      </c>
      <c r="P63" s="10">
        <v>203</v>
      </c>
      <c r="Q63" s="75" t="s">
        <v>30</v>
      </c>
      <c r="R63" s="21">
        <v>240</v>
      </c>
      <c r="S63" s="7" t="s">
        <v>1</v>
      </c>
      <c r="T63" s="6"/>
      <c r="U63" s="64" t="s">
        <v>64</v>
      </c>
      <c r="V63" s="64" t="s">
        <v>67</v>
      </c>
      <c r="W63" s="40">
        <v>7.4</v>
      </c>
      <c r="X63" s="148"/>
      <c r="Y63" s="148"/>
      <c r="Z63" s="148"/>
      <c r="AA63" s="33"/>
      <c r="AB63" s="34"/>
      <c r="AC63" s="40">
        <v>3.8</v>
      </c>
      <c r="AD63" s="76"/>
      <c r="AE63" s="142">
        <v>0.04</v>
      </c>
    </row>
    <row r="64" spans="1:31" s="78" customFormat="1" ht="69.599999999999994" customHeight="1">
      <c r="A64" s="13"/>
      <c r="B64" s="17"/>
      <c r="C64" s="16"/>
      <c r="D64" s="16"/>
      <c r="E64" s="74"/>
      <c r="F64" s="74"/>
      <c r="G64" s="73"/>
      <c r="H64" s="14"/>
      <c r="I64" s="157" t="s">
        <v>46</v>
      </c>
      <c r="J64" s="157"/>
      <c r="K64" s="157"/>
      <c r="L64" s="157"/>
      <c r="M64" s="12">
        <v>104</v>
      </c>
      <c r="N64" s="11"/>
      <c r="O64" s="112" t="s">
        <v>45</v>
      </c>
      <c r="P64" s="48">
        <v>104</v>
      </c>
      <c r="Q64" s="49" t="s">
        <v>73</v>
      </c>
      <c r="R64" s="50" t="s">
        <v>4</v>
      </c>
      <c r="S64" s="51" t="s">
        <v>1</v>
      </c>
      <c r="T64" s="52"/>
      <c r="U64" s="69"/>
      <c r="V64" s="69"/>
      <c r="W64" s="43">
        <f>W65</f>
        <v>0.1</v>
      </c>
      <c r="X64" s="167"/>
      <c r="Y64" s="167"/>
      <c r="Z64" s="167"/>
      <c r="AA64" s="33"/>
      <c r="AB64" s="34"/>
      <c r="AC64" s="43">
        <f>AC65</f>
        <v>0.1</v>
      </c>
      <c r="AD64" s="76"/>
      <c r="AE64" s="43">
        <f>AE65</f>
        <v>0.1</v>
      </c>
    </row>
    <row r="65" spans="1:31" s="78" customFormat="1" ht="38.450000000000003" customHeight="1">
      <c r="A65" s="13"/>
      <c r="B65" s="149">
        <v>200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2">
        <v>104</v>
      </c>
      <c r="N65" s="11"/>
      <c r="O65" s="115" t="s">
        <v>57</v>
      </c>
      <c r="P65" s="10">
        <v>104</v>
      </c>
      <c r="Q65" s="35" t="s">
        <v>73</v>
      </c>
      <c r="R65" s="8">
        <v>200</v>
      </c>
      <c r="S65" s="7" t="s">
        <v>1</v>
      </c>
      <c r="T65" s="6"/>
      <c r="U65" s="63"/>
      <c r="V65" s="63"/>
      <c r="W65" s="40">
        <f>W66</f>
        <v>0.1</v>
      </c>
      <c r="X65" s="148"/>
      <c r="Y65" s="148"/>
      <c r="Z65" s="148"/>
      <c r="AA65" s="33"/>
      <c r="AB65" s="34"/>
      <c r="AC65" s="40">
        <v>0.1</v>
      </c>
      <c r="AD65" s="76"/>
      <c r="AE65" s="40">
        <f>AE66</f>
        <v>0.1</v>
      </c>
    </row>
    <row r="66" spans="1:31" s="78" customFormat="1" ht="52.9" customHeight="1">
      <c r="A66" s="13"/>
      <c r="B66" s="147">
        <v>240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2">
        <v>104</v>
      </c>
      <c r="N66" s="11"/>
      <c r="O66" s="114" t="s">
        <v>3</v>
      </c>
      <c r="P66" s="104">
        <v>104</v>
      </c>
      <c r="Q66" s="123" t="s">
        <v>73</v>
      </c>
      <c r="R66" s="21">
        <v>240</v>
      </c>
      <c r="S66" s="105" t="s">
        <v>1</v>
      </c>
      <c r="T66" s="106"/>
      <c r="U66" s="110" t="s">
        <v>62</v>
      </c>
      <c r="V66" s="110" t="s">
        <v>63</v>
      </c>
      <c r="W66" s="40">
        <v>0.1</v>
      </c>
      <c r="X66" s="148"/>
      <c r="Y66" s="148"/>
      <c r="Z66" s="148"/>
      <c r="AA66" s="33"/>
      <c r="AB66" s="34"/>
      <c r="AC66" s="40">
        <v>0.1</v>
      </c>
      <c r="AD66" s="76"/>
      <c r="AE66" s="40">
        <v>0.1</v>
      </c>
    </row>
    <row r="67" spans="1:31" s="78" customFormat="1" ht="55.5" customHeight="1">
      <c r="A67" s="13"/>
      <c r="B67" s="17"/>
      <c r="C67" s="16"/>
      <c r="D67" s="16"/>
      <c r="E67" s="74"/>
      <c r="F67" s="74"/>
      <c r="G67" s="73"/>
      <c r="H67" s="14"/>
      <c r="I67" s="154" t="s">
        <v>20</v>
      </c>
      <c r="J67" s="155"/>
      <c r="K67" s="155"/>
      <c r="L67" s="156"/>
      <c r="M67" s="12">
        <v>104</v>
      </c>
      <c r="N67" s="11"/>
      <c r="O67" s="112" t="s">
        <v>86</v>
      </c>
      <c r="P67" s="48">
        <v>104</v>
      </c>
      <c r="Q67" s="49" t="s">
        <v>59</v>
      </c>
      <c r="R67" s="50" t="s">
        <v>4</v>
      </c>
      <c r="S67" s="51" t="s">
        <v>1</v>
      </c>
      <c r="T67" s="52"/>
      <c r="U67" s="69"/>
      <c r="V67" s="69"/>
      <c r="W67" s="43">
        <v>90.8</v>
      </c>
      <c r="X67" s="151"/>
      <c r="Y67" s="152"/>
      <c r="Z67" s="153"/>
      <c r="AA67" s="33"/>
      <c r="AB67" s="34"/>
      <c r="AC67" s="43">
        <v>0</v>
      </c>
      <c r="AD67" s="76"/>
      <c r="AE67" s="43">
        <v>0</v>
      </c>
    </row>
    <row r="68" spans="1:31" s="78" customFormat="1" ht="36" customHeight="1">
      <c r="A68" s="13"/>
      <c r="B68" s="163">
        <v>100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5"/>
      <c r="M68" s="12">
        <v>104</v>
      </c>
      <c r="N68" s="11"/>
      <c r="O68" s="113" t="s">
        <v>36</v>
      </c>
      <c r="P68" s="10">
        <v>104</v>
      </c>
      <c r="Q68" s="9" t="s">
        <v>59</v>
      </c>
      <c r="R68" s="8">
        <v>500</v>
      </c>
      <c r="S68" s="7" t="s">
        <v>1</v>
      </c>
      <c r="T68" s="6"/>
      <c r="U68" s="63"/>
      <c r="V68" s="63"/>
      <c r="W68" s="40">
        <v>90.8</v>
      </c>
      <c r="X68" s="160"/>
      <c r="Y68" s="161"/>
      <c r="Z68" s="162"/>
      <c r="AA68" s="33"/>
      <c r="AB68" s="34"/>
      <c r="AC68" s="40">
        <v>0</v>
      </c>
      <c r="AD68" s="76"/>
      <c r="AE68" s="40">
        <v>0</v>
      </c>
    </row>
    <row r="69" spans="1:31" s="78" customFormat="1" ht="0.75" hidden="1" customHeight="1">
      <c r="A69" s="13"/>
      <c r="B69" s="127"/>
      <c r="C69" s="128"/>
      <c r="D69" s="128"/>
      <c r="E69" s="128"/>
      <c r="F69" s="128"/>
      <c r="G69" s="128"/>
      <c r="H69" s="128"/>
      <c r="I69" s="128"/>
      <c r="J69" s="128"/>
      <c r="K69" s="128"/>
      <c r="L69" s="129"/>
      <c r="M69" s="12"/>
      <c r="N69" s="11"/>
      <c r="O69" s="114" t="s">
        <v>15</v>
      </c>
      <c r="P69" s="10"/>
      <c r="Q69" s="35" t="s">
        <v>59</v>
      </c>
      <c r="R69" s="8">
        <v>540</v>
      </c>
      <c r="S69" s="7"/>
      <c r="T69" s="6"/>
      <c r="U69" s="63" t="s">
        <v>66</v>
      </c>
      <c r="V69" s="63" t="s">
        <v>62</v>
      </c>
      <c r="W69" s="40">
        <v>0</v>
      </c>
      <c r="X69" s="124"/>
      <c r="Y69" s="125"/>
      <c r="Z69" s="126"/>
      <c r="AA69" s="33"/>
      <c r="AB69" s="34"/>
      <c r="AC69" s="40">
        <v>0</v>
      </c>
      <c r="AD69" s="76"/>
      <c r="AE69" s="40">
        <v>0</v>
      </c>
    </row>
    <row r="70" spans="1:31" s="78" customFormat="1" ht="36" customHeight="1">
      <c r="A70" s="13"/>
      <c r="B70" s="147">
        <v>110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2">
        <v>801</v>
      </c>
      <c r="N70" s="11"/>
      <c r="O70" s="114" t="s">
        <v>35</v>
      </c>
      <c r="P70" s="10">
        <v>801</v>
      </c>
      <c r="Q70" s="35" t="s">
        <v>59</v>
      </c>
      <c r="R70" s="21">
        <v>540</v>
      </c>
      <c r="S70" s="7" t="s">
        <v>1</v>
      </c>
      <c r="T70" s="6"/>
      <c r="U70" s="64" t="s">
        <v>71</v>
      </c>
      <c r="V70" s="64" t="s">
        <v>62</v>
      </c>
      <c r="W70" s="40">
        <v>90.8</v>
      </c>
      <c r="X70" s="148"/>
      <c r="Y70" s="148"/>
      <c r="Z70" s="148"/>
      <c r="AA70" s="33"/>
      <c r="AB70" s="34"/>
      <c r="AC70" s="40">
        <v>0</v>
      </c>
      <c r="AD70" s="76"/>
      <c r="AE70" s="40">
        <v>0</v>
      </c>
    </row>
    <row r="71" spans="1:31" s="78" customFormat="1" ht="24.6" customHeight="1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55" t="s">
        <v>58</v>
      </c>
      <c r="P71" s="62" t="s">
        <v>2</v>
      </c>
      <c r="Q71" s="62" t="s">
        <v>2</v>
      </c>
      <c r="R71" s="76"/>
      <c r="S71" s="76"/>
      <c r="T71" s="76"/>
      <c r="U71" s="94"/>
      <c r="V71" s="94"/>
      <c r="W71" s="43">
        <f>W72</f>
        <v>0</v>
      </c>
      <c r="X71" s="76"/>
      <c r="Y71" s="76"/>
      <c r="Z71" s="76"/>
      <c r="AA71" s="76"/>
      <c r="AB71" s="76"/>
      <c r="AC71" s="43">
        <f>AC72</f>
        <v>139.69999999999999</v>
      </c>
      <c r="AD71" s="76"/>
      <c r="AE71" s="43">
        <f>AE72</f>
        <v>331.7</v>
      </c>
    </row>
    <row r="72" spans="1:31" s="78" customFormat="1" ht="19.899999999999999" customHeight="1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54" t="s">
        <v>58</v>
      </c>
      <c r="P72" s="61" t="s">
        <v>2</v>
      </c>
      <c r="Q72" s="61" t="s">
        <v>2</v>
      </c>
      <c r="R72" s="53">
        <v>900</v>
      </c>
      <c r="S72" s="59"/>
      <c r="T72" s="59"/>
      <c r="U72" s="70"/>
      <c r="V72" s="70"/>
      <c r="W72" s="40">
        <f>W73</f>
        <v>0</v>
      </c>
      <c r="X72" s="76"/>
      <c r="Y72" s="76"/>
      <c r="Z72" s="76"/>
      <c r="AA72" s="32"/>
      <c r="AB72" s="76"/>
      <c r="AC72" s="40">
        <f>AC73</f>
        <v>139.69999999999999</v>
      </c>
      <c r="AD72" s="76"/>
      <c r="AE72" s="40">
        <f>AE73</f>
        <v>331.7</v>
      </c>
    </row>
    <row r="73" spans="1:31" s="78" customFormat="1" ht="22.9" customHeight="1">
      <c r="O73" s="54" t="s">
        <v>58</v>
      </c>
      <c r="P73" s="61" t="s">
        <v>2</v>
      </c>
      <c r="Q73" s="61" t="s">
        <v>2</v>
      </c>
      <c r="R73" s="53">
        <v>990</v>
      </c>
      <c r="S73" s="77"/>
      <c r="T73" s="77"/>
      <c r="U73" s="95" t="s">
        <v>72</v>
      </c>
      <c r="V73" s="95" t="s">
        <v>72</v>
      </c>
      <c r="W73" s="40">
        <v>0</v>
      </c>
      <c r="X73" s="77"/>
      <c r="Y73" s="77"/>
      <c r="Z73" s="77"/>
      <c r="AA73" s="77"/>
      <c r="AB73" s="77"/>
      <c r="AC73" s="40">
        <v>139.69999999999999</v>
      </c>
      <c r="AD73" s="77"/>
      <c r="AE73" s="40">
        <v>331.7</v>
      </c>
    </row>
    <row r="74" spans="1:31" s="78" customFormat="1" ht="19.149999999999999" customHeight="1">
      <c r="O74" s="60" t="s">
        <v>0</v>
      </c>
      <c r="P74" s="77"/>
      <c r="Q74" s="77"/>
      <c r="R74" s="77"/>
      <c r="S74" s="77"/>
      <c r="T74" s="77"/>
      <c r="U74" s="96"/>
      <c r="V74" s="96"/>
      <c r="W74" s="97">
        <v>13810.7</v>
      </c>
      <c r="X74" s="98"/>
      <c r="Y74" s="98"/>
      <c r="Z74" s="98"/>
      <c r="AA74" s="98"/>
      <c r="AB74" s="98"/>
      <c r="AC74" s="97">
        <v>7678.4</v>
      </c>
      <c r="AD74" s="98"/>
      <c r="AE74" s="97">
        <v>8781.7000000000007</v>
      </c>
    </row>
  </sheetData>
  <mergeCells count="109">
    <mergeCell ref="B14:L14"/>
    <mergeCell ref="X14:Z14"/>
    <mergeCell ref="B11:L11"/>
    <mergeCell ref="X11:Z11"/>
    <mergeCell ref="B12:L12"/>
    <mergeCell ref="X12:Z12"/>
    <mergeCell ref="I13:L13"/>
    <mergeCell ref="X13:Z13"/>
    <mergeCell ref="AC1:AE1"/>
    <mergeCell ref="U6:U8"/>
    <mergeCell ref="V6:V8"/>
    <mergeCell ref="W6:AE6"/>
    <mergeCell ref="O6:O8"/>
    <mergeCell ref="Q6:Q8"/>
    <mergeCell ref="R6:R8"/>
    <mergeCell ref="O4:AE4"/>
    <mergeCell ref="E9:L9"/>
    <mergeCell ref="X9:Z9"/>
    <mergeCell ref="I10:L10"/>
    <mergeCell ref="X10:Z10"/>
    <mergeCell ref="X22:Z22"/>
    <mergeCell ref="B23:L23"/>
    <mergeCell ref="B20:L20"/>
    <mergeCell ref="X20:Z20"/>
    <mergeCell ref="I21:L21"/>
    <mergeCell ref="X21:Z21"/>
    <mergeCell ref="B15:L15"/>
    <mergeCell ref="X15:Z15"/>
    <mergeCell ref="B22:L22"/>
    <mergeCell ref="X23:Z23"/>
    <mergeCell ref="B17:L17"/>
    <mergeCell ref="X17:Z17"/>
    <mergeCell ref="B18:L18"/>
    <mergeCell ref="X18:Z18"/>
    <mergeCell ref="B19:L19"/>
    <mergeCell ref="X19:Z19"/>
    <mergeCell ref="I16:L16"/>
    <mergeCell ref="X16:Z16"/>
    <mergeCell ref="B29:L29"/>
    <mergeCell ref="X29:Z29"/>
    <mergeCell ref="I30:L30"/>
    <mergeCell ref="X30:Z30"/>
    <mergeCell ref="B31:L31"/>
    <mergeCell ref="X31:Z31"/>
    <mergeCell ref="B32:L32"/>
    <mergeCell ref="X32:Z32"/>
    <mergeCell ref="I27:L27"/>
    <mergeCell ref="X27:Z27"/>
    <mergeCell ref="B28:L28"/>
    <mergeCell ref="X28:Z28"/>
    <mergeCell ref="I36:L36"/>
    <mergeCell ref="X36:Z36"/>
    <mergeCell ref="B37:L37"/>
    <mergeCell ref="X37:Z37"/>
    <mergeCell ref="B40:L40"/>
    <mergeCell ref="X40:Z40"/>
    <mergeCell ref="B41:L41"/>
    <mergeCell ref="X41:Z41"/>
    <mergeCell ref="X47:Z47"/>
    <mergeCell ref="I42:L42"/>
    <mergeCell ref="X42:Z42"/>
    <mergeCell ref="B43:L43"/>
    <mergeCell ref="X43:Z43"/>
    <mergeCell ref="I39:L39"/>
    <mergeCell ref="X39:Z39"/>
    <mergeCell ref="X68:Z68"/>
    <mergeCell ref="B68:L68"/>
    <mergeCell ref="B63:L63"/>
    <mergeCell ref="X63:Z63"/>
    <mergeCell ref="B56:L56"/>
    <mergeCell ref="X56:Z56"/>
    <mergeCell ref="I59:L59"/>
    <mergeCell ref="X59:Z59"/>
    <mergeCell ref="B60:L60"/>
    <mergeCell ref="X60:Z60"/>
    <mergeCell ref="B61:L61"/>
    <mergeCell ref="X61:Z61"/>
    <mergeCell ref="B62:L62"/>
    <mergeCell ref="X62:Z62"/>
    <mergeCell ref="B65:L65"/>
    <mergeCell ref="X65:Z65"/>
    <mergeCell ref="I64:L64"/>
    <mergeCell ref="X64:Z64"/>
    <mergeCell ref="B66:L66"/>
    <mergeCell ref="X66:Z66"/>
    <mergeCell ref="B70:L70"/>
    <mergeCell ref="X70:Z70"/>
    <mergeCell ref="B53:L53"/>
    <mergeCell ref="X53:Z53"/>
    <mergeCell ref="B54:L54"/>
    <mergeCell ref="X54:Z54"/>
    <mergeCell ref="Q2:AE2"/>
    <mergeCell ref="X67:Z67"/>
    <mergeCell ref="I67:L67"/>
    <mergeCell ref="I52:L52"/>
    <mergeCell ref="X52:Z52"/>
    <mergeCell ref="B55:L55"/>
    <mergeCell ref="X55:Z55"/>
    <mergeCell ref="B44:L44"/>
    <mergeCell ref="X44:Z44"/>
    <mergeCell ref="B45:L45"/>
    <mergeCell ref="X45:Z45"/>
    <mergeCell ref="B46:L46"/>
    <mergeCell ref="X46:Z46"/>
    <mergeCell ref="B47:L47"/>
    <mergeCell ref="B48:L48"/>
    <mergeCell ref="X48:Z48"/>
    <mergeCell ref="B38:L38"/>
    <mergeCell ref="X38:Z38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2021-11-25T19:50:21Z</cp:lastPrinted>
  <dcterms:created xsi:type="dcterms:W3CDTF">2019-11-01T02:10:19Z</dcterms:created>
  <dcterms:modified xsi:type="dcterms:W3CDTF">2021-12-27T05:00:05Z</dcterms:modified>
</cp:coreProperties>
</file>